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srv041sr\GRD_PUBLICA\GRD-UEP\EMENDAS-2019\Brasilia de Minas\Praça Arhur Versiane Aprovado\Finalizada\"/>
    </mc:Choice>
  </mc:AlternateContent>
  <bookViews>
    <workbookView xWindow="0" yWindow="0" windowWidth="24240" windowHeight="12435" activeTab="11"/>
  </bookViews>
  <sheets>
    <sheet name="Planilha" sheetId="5" r:id="rId1"/>
    <sheet name="Memorial de Cálculo 1" sheetId="25" r:id="rId2"/>
    <sheet name="Cronograma" sheetId="21" r:id="rId3"/>
    <sheet name="Para word 1" sheetId="13" state="hidden" r:id="rId4"/>
    <sheet name="Para word 2" sheetId="12" state="hidden" r:id="rId5"/>
    <sheet name="Cron barras" sheetId="11" state="hidden" r:id="rId6"/>
    <sheet name="Resumo interceptor" sheetId="8" state="hidden" r:id="rId7"/>
    <sheet name="Interceptor(mão-de-obra)" sheetId="9" state="hidden" r:id="rId8"/>
    <sheet name="Interceptor (materiais)" sheetId="10" state="hidden" r:id="rId9"/>
    <sheet name="CPU" sheetId="14" r:id="rId10"/>
    <sheet name="BDI - SERVIÇOS" sheetId="24" r:id="rId11"/>
    <sheet name="ENCARGOS SOCIAIS" sheetId="26" r:id="rId12"/>
  </sheets>
  <externalReferences>
    <externalReference r:id="rId13"/>
  </externalReferences>
  <definedNames>
    <definedName name="__esc15">#REF!</definedName>
    <definedName name="__esc4">#REF!</definedName>
    <definedName name="__esc6">#REF!</definedName>
    <definedName name="_esc15">#REF!</definedName>
    <definedName name="_esc4">#REF!</definedName>
    <definedName name="_esc6">#REF!</definedName>
    <definedName name="_xlnm._FilterDatabase" localSheetId="0" hidden="1">Planilha!$B$8:$K$51</definedName>
    <definedName name="_xlnm.Print_Area" localSheetId="10">'BDI - SERVIÇOS'!$A$1:$G$45</definedName>
    <definedName name="_xlnm.Print_Area" localSheetId="9">CPU!$A$1:$I$259</definedName>
    <definedName name="_xlnm.Print_Area" localSheetId="5">'Cron barras'!$A$2:$T$52</definedName>
    <definedName name="_xlnm.Print_Area" localSheetId="2">Cronograma!$A$1:$J$26</definedName>
    <definedName name="_xlnm.Print_Area" localSheetId="1">'Memorial de Cálculo 1'!$B$1:$J$382</definedName>
    <definedName name="_xlnm.Print_Area" localSheetId="0">Planilha!$B$1:$K$77</definedName>
    <definedName name="_xlnm.Print_Area" localSheetId="6">'Resumo interceptor'!$A$1:$M$39</definedName>
    <definedName name="Asf">#REF!</definedName>
    <definedName name="_xlnm.Database">#REF!</definedName>
    <definedName name="Cim">#REF!</definedName>
    <definedName name="FoFo">#REF!</definedName>
    <definedName name="_xlnm.Recorder" localSheetId="11">#REF!</definedName>
    <definedName name="_xlnm.Recorder">#REF!</definedName>
    <definedName name="MBV">#REF!</definedName>
    <definedName name="Par">#REF!</definedName>
    <definedName name="PVC">#REF!</definedName>
    <definedName name="_xlnm.Print_Titles" localSheetId="8">'Interceptor (materiais)'!$1:$6</definedName>
    <definedName name="_xlnm.Print_Titles" localSheetId="7">'Interceptor(mão-de-obra)'!$1:$6</definedName>
    <definedName name="_xlnm.Print_Titles" localSheetId="0">Planilha!$1:$8</definedName>
    <definedName name="_xlnm.Print_Titles" localSheetId="6">'Resumo interceptor'!$1:$7</definedName>
    <definedName name="VTE">#REF!</definedName>
  </definedNames>
  <calcPr calcId="152511"/>
</workbook>
</file>

<file path=xl/calcChain.xml><?xml version="1.0" encoding="utf-8"?>
<calcChain xmlns="http://schemas.openxmlformats.org/spreadsheetml/2006/main">
  <c r="D169" i="25" l="1"/>
  <c r="I60" i="25"/>
  <c r="I62" i="25"/>
  <c r="I59" i="25"/>
  <c r="I61" i="25"/>
  <c r="I63" i="25" l="1"/>
  <c r="I123" i="14"/>
  <c r="I122" i="14"/>
  <c r="I121" i="14"/>
  <c r="I117" i="14"/>
  <c r="I118" i="14" s="1"/>
  <c r="I113" i="14"/>
  <c r="I112" i="14"/>
  <c r="I114" i="14" s="1"/>
  <c r="I108" i="14"/>
  <c r="I107" i="14"/>
  <c r="I80" i="14"/>
  <c r="I90" i="14"/>
  <c r="I91" i="14" s="1"/>
  <c r="I86" i="14"/>
  <c r="I85" i="14"/>
  <c r="I87" i="14" s="1"/>
  <c r="I95" i="14"/>
  <c r="I96" i="14"/>
  <c r="I94" i="14"/>
  <c r="I81" i="14"/>
  <c r="I109" i="14" l="1"/>
  <c r="I124" i="14"/>
  <c r="I82" i="14"/>
  <c r="I97" i="14"/>
  <c r="E19" i="24"/>
  <c r="E17" i="24"/>
  <c r="E16" i="24"/>
  <c r="E15" i="24"/>
  <c r="E14" i="24"/>
  <c r="D13" i="24"/>
  <c r="E13" i="24" l="1"/>
  <c r="D33" i="24"/>
  <c r="I125" i="14"/>
  <c r="I126" i="14" s="1"/>
  <c r="I128" i="14" s="1"/>
  <c r="H26" i="5" s="1"/>
  <c r="I98" i="14"/>
  <c r="I99" i="14" s="1"/>
  <c r="I101" i="14" s="1"/>
  <c r="H25" i="5" s="1"/>
  <c r="E28" i="24"/>
  <c r="K4" i="5" s="1"/>
  <c r="I147" i="14" l="1"/>
  <c r="I146" i="14"/>
  <c r="I142" i="14"/>
  <c r="I143" i="14" s="1"/>
  <c r="I138" i="14"/>
  <c r="I139" i="14" s="1"/>
  <c r="I134" i="14"/>
  <c r="I135" i="14" s="1"/>
  <c r="I148" i="14" l="1"/>
  <c r="I149" i="14"/>
  <c r="I150" i="14" s="1"/>
  <c r="I152" i="14" s="1"/>
  <c r="H52" i="5" s="1"/>
  <c r="I162" i="14"/>
  <c r="I163" i="14" s="1"/>
  <c r="I171" i="14"/>
  <c r="I170" i="14"/>
  <c r="I166" i="14"/>
  <c r="I167" i="14" s="1"/>
  <c r="I158" i="14"/>
  <c r="I159" i="14" s="1"/>
  <c r="I172" i="14" l="1"/>
  <c r="I173" i="14" s="1"/>
  <c r="I167" i="25"/>
  <c r="I174" i="14" l="1"/>
  <c r="I176" i="14" s="1"/>
  <c r="H53" i="5" s="1"/>
  <c r="I69" i="14"/>
  <c r="I70" i="14" s="1"/>
  <c r="I65" i="14"/>
  <c r="I66" i="14" s="1"/>
  <c r="I61" i="14"/>
  <c r="I62" i="14" s="1"/>
  <c r="I57" i="14"/>
  <c r="I58" i="14" s="1"/>
  <c r="I71" i="14" l="1"/>
  <c r="I72" i="14" s="1"/>
  <c r="I74" i="14" s="1"/>
  <c r="H12" i="5" s="1"/>
  <c r="G39" i="5" l="1"/>
  <c r="J39" i="5" s="1"/>
  <c r="D358" i="25" l="1"/>
  <c r="C170" i="25"/>
  <c r="I174" i="25"/>
  <c r="J37" i="5"/>
  <c r="J52" i="5" l="1"/>
  <c r="J53" i="5"/>
  <c r="L16" i="21" l="1"/>
  <c r="L14" i="21"/>
  <c r="L10" i="21"/>
  <c r="B16" i="21"/>
  <c r="B14" i="21"/>
  <c r="I325" i="25"/>
  <c r="I326" i="25" s="1"/>
  <c r="G65" i="5" s="1"/>
  <c r="J65" i="5" s="1"/>
  <c r="C322" i="25"/>
  <c r="D321" i="25"/>
  <c r="D327" i="25"/>
  <c r="C328" i="25"/>
  <c r="C304" i="25" l="1"/>
  <c r="I187" i="25"/>
  <c r="I186" i="25"/>
  <c r="D182" i="25"/>
  <c r="C183" i="25"/>
  <c r="I180" i="25"/>
  <c r="I179" i="25"/>
  <c r="C176" i="25"/>
  <c r="D175" i="25"/>
  <c r="D371" i="25"/>
  <c r="C372" i="25"/>
  <c r="I375" i="25"/>
  <c r="I376" i="25" s="1"/>
  <c r="G75" i="5" s="1"/>
  <c r="G12" i="5"/>
  <c r="I28" i="25"/>
  <c r="I29" i="25" s="1"/>
  <c r="D24" i="25"/>
  <c r="C25" i="25"/>
  <c r="I188" i="25" l="1"/>
  <c r="G40" i="5" s="1"/>
  <c r="J40" i="5" s="1"/>
  <c r="I181" i="25"/>
  <c r="G38" i="5" s="1"/>
  <c r="J38" i="5" s="1"/>
  <c r="J12" i="5"/>
  <c r="C7" i="25"/>
  <c r="B10" i="25"/>
  <c r="B9" i="25"/>
  <c r="I343" i="25" l="1"/>
  <c r="I337" i="25"/>
  <c r="I338" i="25" s="1"/>
  <c r="G67" i="5" s="1"/>
  <c r="I331" i="25"/>
  <c r="I332" i="25" s="1"/>
  <c r="G66" i="5" s="1"/>
  <c r="I319" i="25"/>
  <c r="I320" i="25" s="1"/>
  <c r="G64" i="5" s="1"/>
  <c r="I313" i="25"/>
  <c r="I314" i="25" s="1"/>
  <c r="G63" i="5" s="1"/>
  <c r="I30" i="14"/>
  <c r="D364" i="25"/>
  <c r="C365" i="25"/>
  <c r="C359" i="25"/>
  <c r="I368" i="25"/>
  <c r="I369" i="25" s="1"/>
  <c r="G73" i="5" s="1"/>
  <c r="I362" i="25"/>
  <c r="I363" i="25" s="1"/>
  <c r="G72" i="5" s="1"/>
  <c r="D351" i="25"/>
  <c r="C352" i="25"/>
  <c r="D345" i="25"/>
  <c r="C346" i="25"/>
  <c r="D339" i="25"/>
  <c r="C340" i="25"/>
  <c r="D333" i="25"/>
  <c r="C334" i="25"/>
  <c r="C316" i="25"/>
  <c r="D315" i="25"/>
  <c r="D309" i="25"/>
  <c r="C310" i="25"/>
  <c r="I349" i="25"/>
  <c r="I350" i="25" s="1"/>
  <c r="G69" i="5" s="1"/>
  <c r="I344" i="25"/>
  <c r="G68" i="5" s="1"/>
  <c r="D303" i="25"/>
  <c r="C298" i="25"/>
  <c r="D297" i="25"/>
  <c r="I307" i="25"/>
  <c r="I308" i="25" s="1"/>
  <c r="G62" i="5" s="1"/>
  <c r="E355" i="25" l="1"/>
  <c r="I355" i="25" s="1"/>
  <c r="I356" i="25" s="1"/>
  <c r="G70" i="5" s="1"/>
  <c r="D291" i="25"/>
  <c r="C292" i="25"/>
  <c r="I301" i="25"/>
  <c r="I302" i="25" s="1"/>
  <c r="G61" i="5" s="1"/>
  <c r="I295" i="25"/>
  <c r="I296" i="25" s="1"/>
  <c r="G60" i="5" s="1"/>
  <c r="C286" i="25"/>
  <c r="D285" i="25"/>
  <c r="I289" i="25"/>
  <c r="I290" i="25" s="1"/>
  <c r="G59" i="5" s="1"/>
  <c r="D279" i="25"/>
  <c r="C280" i="25"/>
  <c r="C274" i="25"/>
  <c r="D273" i="25"/>
  <c r="C268" i="25"/>
  <c r="D267" i="25"/>
  <c r="D261" i="25"/>
  <c r="C262" i="25"/>
  <c r="I283" i="25"/>
  <c r="I284" i="25" s="1"/>
  <c r="G58" i="5" s="1"/>
  <c r="I277" i="25"/>
  <c r="I278" i="25" s="1"/>
  <c r="G57" i="5" s="1"/>
  <c r="I271" i="25"/>
  <c r="I272" i="25" s="1"/>
  <c r="G56" i="5" s="1"/>
  <c r="I265" i="25"/>
  <c r="I266" i="25" s="1"/>
  <c r="G55" i="5" s="1"/>
  <c r="C256" i="25"/>
  <c r="D255" i="25"/>
  <c r="I259" i="25"/>
  <c r="I260" i="25" s="1"/>
  <c r="G54" i="5" s="1"/>
  <c r="D249" i="25"/>
  <c r="C250" i="25"/>
  <c r="C244" i="25"/>
  <c r="D243" i="25"/>
  <c r="D237" i="25"/>
  <c r="C238" i="25"/>
  <c r="I253" i="25"/>
  <c r="I254" i="25" s="1"/>
  <c r="I247" i="25"/>
  <c r="I248" i="25" s="1"/>
  <c r="G50" i="5" s="1"/>
  <c r="I241" i="25"/>
  <c r="I242" i="25" s="1"/>
  <c r="G49" i="5" s="1"/>
  <c r="D231" i="25"/>
  <c r="C232" i="25"/>
  <c r="D225" i="25"/>
  <c r="C226" i="25"/>
  <c r="C220" i="25"/>
  <c r="D219" i="25"/>
  <c r="D213" i="25"/>
  <c r="C214" i="25"/>
  <c r="I235" i="25"/>
  <c r="I236" i="25" s="1"/>
  <c r="G48" i="5" s="1"/>
  <c r="I229" i="25"/>
  <c r="I230" i="25" s="1"/>
  <c r="G47" i="5" s="1"/>
  <c r="I223" i="25"/>
  <c r="I224" i="25" s="1"/>
  <c r="G46" i="5" s="1"/>
  <c r="I217" i="25"/>
  <c r="I218" i="25" s="1"/>
  <c r="G45" i="5" s="1"/>
  <c r="D207" i="25"/>
  <c r="C208" i="25"/>
  <c r="D201" i="25"/>
  <c r="C202" i="25"/>
  <c r="D195" i="25"/>
  <c r="C196" i="25"/>
  <c r="I211" i="25"/>
  <c r="I212" i="25" s="1"/>
  <c r="G44" i="5" s="1"/>
  <c r="I205" i="25"/>
  <c r="I206" i="25" s="1"/>
  <c r="G43" i="5" s="1"/>
  <c r="I199" i="25"/>
  <c r="I200" i="25" s="1"/>
  <c r="G42" i="5" s="1"/>
  <c r="I193" i="25"/>
  <c r="I194" i="25" s="1"/>
  <c r="G41" i="5" s="1"/>
  <c r="D189" i="25"/>
  <c r="C190" i="25"/>
  <c r="C164" i="25"/>
  <c r="D163" i="25"/>
  <c r="I168" i="25"/>
  <c r="J36" i="5" s="1"/>
  <c r="C158" i="25"/>
  <c r="D157" i="25"/>
  <c r="I161" i="25"/>
  <c r="I162" i="25" s="1"/>
  <c r="G35" i="5" s="1"/>
  <c r="I155" i="25"/>
  <c r="I156" i="25" s="1"/>
  <c r="G34" i="5" s="1"/>
  <c r="D151" i="25"/>
  <c r="C152" i="25"/>
  <c r="I149" i="25"/>
  <c r="D145" i="25"/>
  <c r="C146" i="25"/>
  <c r="I143" i="25"/>
  <c r="D139" i="25"/>
  <c r="C140" i="25"/>
  <c r="D133" i="25"/>
  <c r="C134" i="25"/>
  <c r="I130" i="25"/>
  <c r="I131" i="25" s="1"/>
  <c r="G29" i="5" s="1"/>
  <c r="D126" i="25"/>
  <c r="C127" i="25"/>
  <c r="I123" i="25"/>
  <c r="D119" i="25"/>
  <c r="C120" i="25"/>
  <c r="I116" i="25"/>
  <c r="I115" i="25"/>
  <c r="I117" i="25"/>
  <c r="I114" i="25"/>
  <c r="D110" i="25"/>
  <c r="C111" i="25"/>
  <c r="I108" i="25"/>
  <c r="D104" i="25"/>
  <c r="C105" i="25"/>
  <c r="I102" i="25"/>
  <c r="D98" i="25"/>
  <c r="C99" i="25"/>
  <c r="I96" i="25"/>
  <c r="C93" i="25"/>
  <c r="D92" i="25"/>
  <c r="I90" i="25"/>
  <c r="C87" i="25"/>
  <c r="D86" i="25"/>
  <c r="D77" i="25" l="1"/>
  <c r="C78" i="25"/>
  <c r="I75" i="25"/>
  <c r="D71" i="25"/>
  <c r="C72" i="25"/>
  <c r="I68" i="25"/>
  <c r="D64" i="25"/>
  <c r="C65" i="25"/>
  <c r="D55" i="25"/>
  <c r="C56" i="25"/>
  <c r="I53" i="25"/>
  <c r="D49" i="25"/>
  <c r="C50" i="25"/>
  <c r="I46" i="25"/>
  <c r="C43" i="25"/>
  <c r="D42" i="25"/>
  <c r="I40" i="25"/>
  <c r="C37" i="25"/>
  <c r="D36" i="25"/>
  <c r="I34" i="25"/>
  <c r="D30" i="25"/>
  <c r="C31" i="25"/>
  <c r="D18" i="25"/>
  <c r="C19" i="25"/>
  <c r="C12" i="25"/>
  <c r="I22" i="25"/>
  <c r="I23" i="25" s="1"/>
  <c r="G11" i="5" s="1"/>
  <c r="I16" i="25"/>
  <c r="I17" i="25" s="1"/>
  <c r="G10" i="5" s="1"/>
  <c r="D12" i="25"/>
  <c r="C13" i="25"/>
  <c r="I137" i="25"/>
  <c r="I97" i="25" l="1"/>
  <c r="G24" i="5" s="1"/>
  <c r="I103" i="25"/>
  <c r="I109" i="25"/>
  <c r="G26" i="5" s="1"/>
  <c r="I138" i="25"/>
  <c r="G31" i="5" s="1"/>
  <c r="I54" i="25"/>
  <c r="G17" i="5" s="1"/>
  <c r="I124" i="25"/>
  <c r="G28" i="5" s="1"/>
  <c r="I41" i="25"/>
  <c r="G14" i="5" s="1"/>
  <c r="I76" i="25"/>
  <c r="G21" i="5" s="1"/>
  <c r="I91" i="25"/>
  <c r="I118" i="25"/>
  <c r="G27" i="5" s="1"/>
  <c r="I69" i="25"/>
  <c r="G19" i="5" s="1"/>
  <c r="I35" i="25"/>
  <c r="G13" i="5" s="1"/>
  <c r="I47" i="25"/>
  <c r="G15" i="5" s="1"/>
  <c r="I144" i="25"/>
  <c r="G32" i="5" s="1"/>
  <c r="I150" i="25"/>
  <c r="G33" i="5" s="1"/>
  <c r="G18" i="5"/>
  <c r="G25" i="5" l="1"/>
  <c r="E84" i="25"/>
  <c r="I84" i="25" s="1"/>
  <c r="G23" i="5"/>
  <c r="E83" i="25"/>
  <c r="I83" i="25" s="1"/>
  <c r="E82" i="25"/>
  <c r="I82" i="25" s="1"/>
  <c r="E81" i="25"/>
  <c r="I81" i="25" s="1"/>
  <c r="J73" i="5"/>
  <c r="I85" i="25" l="1"/>
  <c r="G22" i="5" s="1"/>
  <c r="I248" i="14"/>
  <c r="I247" i="14"/>
  <c r="I246" i="14"/>
  <c r="I242" i="14"/>
  <c r="I243" i="14" s="1"/>
  <c r="I238" i="14"/>
  <c r="I239" i="14" s="1"/>
  <c r="I234" i="14"/>
  <c r="I235" i="14" s="1"/>
  <c r="I249" i="14" l="1"/>
  <c r="I250" i="14" s="1"/>
  <c r="I251" i="14" s="1"/>
  <c r="I253" i="14" s="1"/>
  <c r="H69" i="5" s="1"/>
  <c r="I211" i="14" l="1"/>
  <c r="I212" i="14"/>
  <c r="I223" i="14"/>
  <c r="I222" i="14"/>
  <c r="I218" i="14"/>
  <c r="I219" i="14" s="1"/>
  <c r="I214" i="14"/>
  <c r="I213" i="14"/>
  <c r="I207" i="14"/>
  <c r="I208" i="14" s="1"/>
  <c r="I186" i="14"/>
  <c r="J55" i="5"/>
  <c r="J56" i="5"/>
  <c r="J58" i="5"/>
  <c r="J59" i="5"/>
  <c r="J61" i="5"/>
  <c r="J62" i="5"/>
  <c r="J54" i="5"/>
  <c r="I215" i="14" l="1"/>
  <c r="I224" i="14"/>
  <c r="I225" i="14" l="1"/>
  <c r="I226" i="14" s="1"/>
  <c r="I228" i="14" s="1"/>
  <c r="H60" i="5" s="1"/>
  <c r="J60" i="5" l="1"/>
  <c r="I196" i="14" l="1"/>
  <c r="I195" i="14"/>
  <c r="I191" i="14"/>
  <c r="I192" i="14" s="1"/>
  <c r="I187" i="14"/>
  <c r="I188" i="14" s="1"/>
  <c r="I182" i="14"/>
  <c r="I183" i="14" s="1"/>
  <c r="I44" i="14"/>
  <c r="I45" i="14"/>
  <c r="I46" i="14"/>
  <c r="I6" i="14"/>
  <c r="I197" i="14" l="1"/>
  <c r="I198" i="14" s="1"/>
  <c r="I199" i="14" s="1"/>
  <c r="I201" i="14" s="1"/>
  <c r="H57" i="5" s="1"/>
  <c r="I47" i="14"/>
  <c r="J57" i="5" l="1"/>
  <c r="J72" i="5" l="1"/>
  <c r="J71" i="5" s="1"/>
  <c r="J42" i="5"/>
  <c r="J43" i="5"/>
  <c r="J44" i="5"/>
  <c r="J45" i="5"/>
  <c r="J46" i="5"/>
  <c r="J47" i="5"/>
  <c r="J48" i="5"/>
  <c r="J49" i="5"/>
  <c r="J50" i="5"/>
  <c r="J51" i="5"/>
  <c r="J41" i="5"/>
  <c r="J69" i="5"/>
  <c r="J15" i="5" l="1"/>
  <c r="J70" i="5"/>
  <c r="J25" i="5"/>
  <c r="J26" i="5"/>
  <c r="J23" i="5"/>
  <c r="J29" i="5"/>
  <c r="J67" i="5"/>
  <c r="J66" i="5"/>
  <c r="I37" i="5" l="1"/>
  <c r="K37" i="5" s="1"/>
  <c r="I53" i="5"/>
  <c r="K53" i="5" s="1"/>
  <c r="I52" i="5"/>
  <c r="K52" i="5" s="1"/>
  <c r="I65" i="5"/>
  <c r="K65" i="5" s="1"/>
  <c r="I39" i="5"/>
  <c r="K39" i="5" s="1"/>
  <c r="I21" i="5"/>
  <c r="K21" i="5" s="1"/>
  <c r="I40" i="5"/>
  <c r="K40" i="5" s="1"/>
  <c r="I75" i="5"/>
  <c r="I38" i="5"/>
  <c r="K38" i="5" s="1"/>
  <c r="I36" i="5"/>
  <c r="K36" i="5" s="1"/>
  <c r="J10" i="25"/>
  <c r="I12" i="5"/>
  <c r="K12" i="5" s="1"/>
  <c r="I73" i="5"/>
  <c r="K73" i="5" s="1"/>
  <c r="I26" i="5"/>
  <c r="K26" i="5" s="1"/>
  <c r="I23" i="5"/>
  <c r="K23" i="5" s="1"/>
  <c r="I56" i="5"/>
  <c r="K56" i="5" s="1"/>
  <c r="I59" i="5"/>
  <c r="K59" i="5" s="1"/>
  <c r="I62" i="5"/>
  <c r="K62" i="5" s="1"/>
  <c r="I61" i="5"/>
  <c r="K61" i="5" s="1"/>
  <c r="I55" i="5"/>
  <c r="K55" i="5" s="1"/>
  <c r="I58" i="5"/>
  <c r="K58" i="5" s="1"/>
  <c r="I54" i="5"/>
  <c r="K54" i="5" s="1"/>
  <c r="I60" i="5"/>
  <c r="K60" i="5" s="1"/>
  <c r="I57" i="5"/>
  <c r="K57" i="5" s="1"/>
  <c r="I29" i="5"/>
  <c r="K29" i="5" s="1"/>
  <c r="I27" i="5"/>
  <c r="K27" i="5" s="1"/>
  <c r="I25" i="5"/>
  <c r="K25" i="5" s="1"/>
  <c r="I28" i="5"/>
  <c r="K28" i="5" s="1"/>
  <c r="I24" i="5"/>
  <c r="K24" i="5" s="1"/>
  <c r="I72" i="5"/>
  <c r="K72" i="5" s="1"/>
  <c r="I66" i="5"/>
  <c r="K66" i="5" s="1"/>
  <c r="I70" i="5"/>
  <c r="K70" i="5" s="1"/>
  <c r="I42" i="5"/>
  <c r="K42" i="5" s="1"/>
  <c r="I46" i="5"/>
  <c r="K46" i="5" s="1"/>
  <c r="I50" i="5"/>
  <c r="K50" i="5" s="1"/>
  <c r="I67" i="5"/>
  <c r="K67" i="5" s="1"/>
  <c r="I63" i="5"/>
  <c r="I43" i="5"/>
  <c r="K43" i="5" s="1"/>
  <c r="I47" i="5"/>
  <c r="K47" i="5" s="1"/>
  <c r="I51" i="5"/>
  <c r="K51" i="5" s="1"/>
  <c r="I68" i="5"/>
  <c r="I44" i="5"/>
  <c r="K44" i="5" s="1"/>
  <c r="I48" i="5"/>
  <c r="K48" i="5" s="1"/>
  <c r="I41" i="5"/>
  <c r="K41" i="5" s="1"/>
  <c r="I64" i="5"/>
  <c r="I69" i="5"/>
  <c r="K69" i="5" s="1"/>
  <c r="I45" i="5"/>
  <c r="K45" i="5" s="1"/>
  <c r="I49" i="5"/>
  <c r="K49" i="5" s="1"/>
  <c r="I15" i="5"/>
  <c r="K15" i="5" s="1"/>
  <c r="J28" i="5"/>
  <c r="J27" i="5"/>
  <c r="J22" i="5"/>
  <c r="J68" i="5"/>
  <c r="J64" i="5"/>
  <c r="J63" i="5"/>
  <c r="I22" i="5"/>
  <c r="K22" i="5" s="1"/>
  <c r="K71" i="5" l="1"/>
  <c r="D15" i="21" s="1"/>
  <c r="J15" i="21" s="1"/>
  <c r="J24" i="5"/>
  <c r="K64" i="5"/>
  <c r="K68" i="5"/>
  <c r="K63" i="5"/>
  <c r="I35" i="5"/>
  <c r="K35" i="5" s="1"/>
  <c r="J35" i="5"/>
  <c r="I32" i="5" l="1"/>
  <c r="K32" i="5" s="1"/>
  <c r="J32" i="5"/>
  <c r="J14" i="5" l="1"/>
  <c r="C3" i="21"/>
  <c r="B10" i="21"/>
  <c r="G15" i="21" l="1"/>
  <c r="J34" i="5"/>
  <c r="I34" i="5"/>
  <c r="K34" i="5" s="1"/>
  <c r="I15" i="21" l="1"/>
  <c r="H15" i="21"/>
  <c r="J75" i="5"/>
  <c r="J74" i="5" s="1"/>
  <c r="J31" i="5"/>
  <c r="J33" i="5"/>
  <c r="J21" i="5"/>
  <c r="L15" i="21" l="1"/>
  <c r="J30" i="5"/>
  <c r="J20" i="5"/>
  <c r="N33" i="5"/>
  <c r="N19" i="5"/>
  <c r="N18" i="5"/>
  <c r="L8" i="21"/>
  <c r="L12" i="21"/>
  <c r="B12" i="21"/>
  <c r="B8" i="21"/>
  <c r="J19" i="5" l="1"/>
  <c r="N13" i="5" l="1"/>
  <c r="N31" i="5"/>
  <c r="N17" i="5"/>
  <c r="J17" i="5" s="1"/>
  <c r="J13" i="5"/>
  <c r="B6" i="21"/>
  <c r="I34" i="14"/>
  <c r="I40" i="14"/>
  <c r="I41" i="14" s="1"/>
  <c r="I19" i="14"/>
  <c r="I15" i="14"/>
  <c r="I16" i="14" s="1"/>
  <c r="I31" i="14"/>
  <c r="L8" i="10"/>
  <c r="L9" i="10"/>
  <c r="L10" i="10"/>
  <c r="L11" i="10"/>
  <c r="L12" i="10"/>
  <c r="L14" i="10"/>
  <c r="J16" i="10"/>
  <c r="L16" i="10" s="1"/>
  <c r="J17" i="10"/>
  <c r="L17" i="10" s="1"/>
  <c r="L19" i="10"/>
  <c r="L22" i="10"/>
  <c r="L23" i="10"/>
  <c r="L24" i="10"/>
  <c r="L25" i="10"/>
  <c r="L26" i="10"/>
  <c r="L27" i="10"/>
  <c r="L28" i="10"/>
  <c r="L29" i="10"/>
  <c r="L30" i="10"/>
  <c r="L31" i="10"/>
  <c r="L33" i="10"/>
  <c r="L34" i="10"/>
  <c r="L35" i="10"/>
  <c r="L36" i="10"/>
  <c r="L37" i="10"/>
  <c r="L38" i="10"/>
  <c r="L44" i="10"/>
  <c r="L46" i="10"/>
  <c r="L47" i="10"/>
  <c r="L48" i="10"/>
  <c r="J49" i="10"/>
  <c r="L49" i="10" s="1"/>
  <c r="J50" i="10"/>
  <c r="L50" i="10" s="1"/>
  <c r="J51" i="10"/>
  <c r="L51" i="10" s="1"/>
  <c r="J52" i="10"/>
  <c r="L52" i="10" s="1"/>
  <c r="L58" i="10"/>
  <c r="J59" i="10"/>
  <c r="L59" i="10" s="1"/>
  <c r="J60" i="10"/>
  <c r="L60" i="10" s="1"/>
  <c r="J61" i="10"/>
  <c r="L61" i="10" s="1"/>
  <c r="J62" i="10"/>
  <c r="L62" i="10" s="1"/>
  <c r="J63" i="10"/>
  <c r="L63" i="10" s="1"/>
  <c r="L66" i="10"/>
  <c r="J67" i="10"/>
  <c r="L67" i="10" s="1"/>
  <c r="J68" i="10"/>
  <c r="L68" i="10" s="1"/>
  <c r="J69" i="10"/>
  <c r="L69" i="10" s="1"/>
  <c r="J70" i="10"/>
  <c r="L70" i="10" s="1"/>
  <c r="J71" i="10"/>
  <c r="L71" i="10" s="1"/>
  <c r="L79" i="10"/>
  <c r="L80" i="10"/>
  <c r="J81" i="10"/>
  <c r="L81" i="10" s="1"/>
  <c r="J82" i="10"/>
  <c r="L82" i="10" s="1"/>
  <c r="J83" i="10"/>
  <c r="L83" i="10" s="1"/>
  <c r="J84" i="10"/>
  <c r="L84" i="10" s="1"/>
  <c r="J85" i="10"/>
  <c r="L85" i="10" s="1"/>
  <c r="J86" i="10"/>
  <c r="L86" i="10" s="1"/>
  <c r="L88" i="10"/>
  <c r="L89" i="10"/>
  <c r="J90" i="10"/>
  <c r="L90" i="10" s="1"/>
  <c r="L92" i="10"/>
  <c r="L95" i="10"/>
  <c r="J96" i="10"/>
  <c r="L96" i="10" s="1"/>
  <c r="J97" i="10"/>
  <c r="L97" i="10" s="1"/>
  <c r="J98" i="10"/>
  <c r="L98" i="10" s="1"/>
  <c r="J99" i="10"/>
  <c r="L99" i="10" s="1"/>
  <c r="L101" i="10"/>
  <c r="J102" i="10"/>
  <c r="L102" i="10" s="1"/>
  <c r="J103" i="10"/>
  <c r="L103" i="10" s="1"/>
  <c r="J104" i="10"/>
  <c r="L104" i="10" s="1"/>
  <c r="J105" i="10"/>
  <c r="L105" i="10" s="1"/>
  <c r="L114" i="10"/>
  <c r="L115" i="10"/>
  <c r="L116" i="10"/>
  <c r="J117" i="10"/>
  <c r="L117" i="10" s="1"/>
  <c r="J118" i="10"/>
  <c r="L118" i="10" s="1"/>
  <c r="J119" i="10"/>
  <c r="L119" i="10" s="1"/>
  <c r="J120" i="10"/>
  <c r="L120" i="10" s="1"/>
  <c r="L123" i="10"/>
  <c r="L125" i="10"/>
  <c r="L126" i="10"/>
  <c r="L127" i="10"/>
  <c r="L128" i="10"/>
  <c r="L129" i="10"/>
  <c r="L130" i="10"/>
  <c r="L133" i="10"/>
  <c r="L134" i="10"/>
  <c r="L136" i="10"/>
  <c r="L137" i="10"/>
  <c r="L138" i="10"/>
  <c r="L139" i="10"/>
  <c r="L140" i="10"/>
  <c r="L149" i="10"/>
  <c r="L150" i="10"/>
  <c r="L151" i="10"/>
  <c r="J152" i="10"/>
  <c r="L152" i="10" s="1"/>
  <c r="J153" i="10"/>
  <c r="L153" i="10" s="1"/>
  <c r="J154" i="10"/>
  <c r="L154" i="10" s="1"/>
  <c r="L156" i="10"/>
  <c r="L9" i="9"/>
  <c r="L10" i="9"/>
  <c r="L11" i="9"/>
  <c r="L12" i="9"/>
  <c r="L13" i="9"/>
  <c r="J14" i="9"/>
  <c r="L14" i="9" s="1"/>
  <c r="J15" i="9"/>
  <c r="L15" i="9" s="1"/>
  <c r="J16" i="9"/>
  <c r="L16" i="9" s="1"/>
  <c r="J17" i="9"/>
  <c r="L17" i="9" s="1"/>
  <c r="L20" i="9"/>
  <c r="J21" i="9"/>
  <c r="L21" i="9" s="1"/>
  <c r="J22" i="9"/>
  <c r="L22" i="9" s="1"/>
  <c r="L26" i="9"/>
  <c r="L27" i="9"/>
  <c r="J28" i="9"/>
  <c r="L28" i="9" s="1"/>
  <c r="L29" i="9"/>
  <c r="L30" i="9"/>
  <c r="L31" i="9"/>
  <c r="J32" i="9"/>
  <c r="L32" i="9" s="1"/>
  <c r="L33" i="9"/>
  <c r="L34" i="9"/>
  <c r="J35" i="9"/>
  <c r="L35" i="9" s="1"/>
  <c r="L42" i="9"/>
  <c r="L43" i="9"/>
  <c r="L44" i="9"/>
  <c r="L45" i="9"/>
  <c r="J46" i="9"/>
  <c r="L46" i="9" s="1"/>
  <c r="J47" i="9"/>
  <c r="L47" i="9" s="1"/>
  <c r="J48" i="9"/>
  <c r="L48" i="9" s="1"/>
  <c r="J49" i="9"/>
  <c r="L49" i="9" s="1"/>
  <c r="L52" i="9"/>
  <c r="L53" i="9"/>
  <c r="L54" i="9"/>
  <c r="J55" i="9"/>
  <c r="L55" i="9" s="1"/>
  <c r="J56" i="9"/>
  <c r="L56" i="9" s="1"/>
  <c r="L58" i="9"/>
  <c r="J59" i="9"/>
  <c r="L59" i="9" s="1"/>
  <c r="J60" i="9"/>
  <c r="L60" i="9" s="1"/>
  <c r="L62" i="9"/>
  <c r="J63" i="9"/>
  <c r="L63" i="9" s="1"/>
  <c r="L65" i="9"/>
  <c r="J66" i="9"/>
  <c r="L66" i="9" s="1"/>
  <c r="L69" i="9"/>
  <c r="J70" i="9"/>
  <c r="L70" i="9" s="1"/>
  <c r="L72" i="9"/>
  <c r="L79" i="9"/>
  <c r="L80" i="9"/>
  <c r="L81" i="9"/>
  <c r="L82" i="9"/>
  <c r="J83" i="9"/>
  <c r="L83" i="9" s="1"/>
  <c r="J84" i="9"/>
  <c r="L84" i="9" s="1"/>
  <c r="L88" i="9"/>
  <c r="L89" i="9"/>
  <c r="J90" i="9"/>
  <c r="L90" i="9" s="1"/>
  <c r="J91" i="9"/>
  <c r="L91" i="9" s="1"/>
  <c r="L93" i="9"/>
  <c r="J94" i="9"/>
  <c r="L94" i="9" s="1"/>
  <c r="J95" i="9"/>
  <c r="L95" i="9" s="1"/>
  <c r="L97" i="9"/>
  <c r="L98" i="9"/>
  <c r="J99" i="9"/>
  <c r="L99" i="9" s="1"/>
  <c r="J100" i="9"/>
  <c r="L100" i="9" s="1"/>
  <c r="L103" i="9"/>
  <c r="J104" i="9"/>
  <c r="L104" i="9" s="1"/>
  <c r="J105" i="9"/>
  <c r="L105" i="9" s="1"/>
  <c r="L115" i="9"/>
  <c r="J116" i="9"/>
  <c r="L116" i="9" s="1"/>
  <c r="J117" i="9"/>
  <c r="L117" i="9" s="1"/>
  <c r="J118" i="9"/>
  <c r="L118" i="9" s="1"/>
  <c r="J119" i="9"/>
  <c r="L119" i="9" s="1"/>
  <c r="L120" i="9"/>
  <c r="L121" i="9"/>
  <c r="J122" i="9"/>
  <c r="L122" i="9" s="1"/>
  <c r="J123" i="9"/>
  <c r="L123" i="9" s="1"/>
  <c r="J124" i="9"/>
  <c r="L124" i="9" s="1"/>
  <c r="J125" i="9"/>
  <c r="L125" i="9" s="1"/>
  <c r="L128" i="9"/>
  <c r="L129" i="9"/>
  <c r="J130" i="9"/>
  <c r="L130" i="9" s="1"/>
  <c r="J131" i="9"/>
  <c r="L131" i="9" s="1"/>
  <c r="J132" i="9"/>
  <c r="L132" i="9" s="1"/>
  <c r="J133" i="9"/>
  <c r="L133" i="9" s="1"/>
  <c r="L136" i="9"/>
  <c r="L137" i="9"/>
  <c r="L138" i="9"/>
  <c r="L139" i="9"/>
  <c r="L140" i="9"/>
  <c r="J141" i="9"/>
  <c r="L141" i="9" s="1"/>
  <c r="J142" i="9"/>
  <c r="L142" i="9" s="1"/>
  <c r="L149" i="9"/>
  <c r="J150" i="9"/>
  <c r="L150" i="9" s="1"/>
  <c r="J151" i="9"/>
  <c r="L151" i="9" s="1"/>
  <c r="L153" i="9"/>
  <c r="L154" i="9"/>
  <c r="J155" i="9"/>
  <c r="L155" i="9" s="1"/>
  <c r="J156" i="9"/>
  <c r="L156" i="9" s="1"/>
  <c r="L159" i="9"/>
  <c r="L160" i="9"/>
  <c r="L161" i="9"/>
  <c r="J162" i="9"/>
  <c r="L162" i="9" s="1"/>
  <c r="J163" i="9"/>
  <c r="L163" i="9" s="1"/>
  <c r="L166" i="9"/>
  <c r="L8" i="8"/>
  <c r="L36" i="8"/>
  <c r="C4" i="11"/>
  <c r="L3" i="12"/>
  <c r="L4" i="12" s="1"/>
  <c r="K4" i="12"/>
  <c r="K5" i="12"/>
  <c r="K6" i="12"/>
  <c r="K7" i="12"/>
  <c r="I10" i="12"/>
  <c r="K10" i="12"/>
  <c r="K13" i="12"/>
  <c r="K14" i="12"/>
  <c r="K15" i="12"/>
  <c r="I18" i="12"/>
  <c r="K18" i="12"/>
  <c r="K19" i="12"/>
  <c r="I22" i="12"/>
  <c r="K22" i="12"/>
  <c r="K23" i="12"/>
  <c r="K24" i="12"/>
  <c r="K25" i="12"/>
  <c r="I26" i="12"/>
  <c r="K26" i="12"/>
  <c r="I29" i="12"/>
  <c r="K29" i="12"/>
  <c r="K30" i="12"/>
  <c r="K31" i="12"/>
  <c r="K32" i="12"/>
  <c r="I35" i="12"/>
  <c r="K35" i="12"/>
  <c r="K36" i="12"/>
  <c r="K37" i="12"/>
  <c r="K38" i="12"/>
  <c r="I39" i="12"/>
  <c r="K39" i="12"/>
  <c r="I42" i="12"/>
  <c r="K42" i="12"/>
  <c r="K43" i="12"/>
  <c r="I44" i="12"/>
  <c r="K44" i="12"/>
  <c r="K47" i="12"/>
  <c r="K48" i="12"/>
  <c r="I51" i="12"/>
  <c r="K51" i="12"/>
  <c r="K52" i="12"/>
  <c r="K53" i="12"/>
  <c r="K54" i="12"/>
  <c r="I57" i="12"/>
  <c r="K57" i="12"/>
  <c r="I58" i="12"/>
  <c r="K58" i="12"/>
  <c r="K59" i="12"/>
  <c r="I60" i="12"/>
  <c r="K60" i="12"/>
  <c r="I63" i="12"/>
  <c r="K63" i="12"/>
  <c r="K64" i="12"/>
  <c r="K65" i="12"/>
  <c r="K66" i="12"/>
  <c r="K68" i="12"/>
  <c r="C6" i="13"/>
  <c r="D6" i="13"/>
  <c r="E6" i="13"/>
  <c r="F6" i="13"/>
  <c r="G6" i="13"/>
  <c r="H6" i="13"/>
  <c r="C11" i="13"/>
  <c r="D11" i="13"/>
  <c r="E11" i="13"/>
  <c r="F11" i="13"/>
  <c r="G11" i="13"/>
  <c r="H11" i="13"/>
  <c r="C16" i="13"/>
  <c r="D16" i="13"/>
  <c r="E16" i="13"/>
  <c r="F16" i="13"/>
  <c r="G16" i="13"/>
  <c r="H16" i="13"/>
  <c r="C21" i="13"/>
  <c r="D21" i="13"/>
  <c r="E21" i="13"/>
  <c r="F21" i="13"/>
  <c r="G21" i="13"/>
  <c r="H21" i="13"/>
  <c r="C27" i="13"/>
  <c r="D27" i="13"/>
  <c r="E27" i="13"/>
  <c r="F27" i="13"/>
  <c r="G27" i="13"/>
  <c r="H27" i="13"/>
  <c r="C32" i="13"/>
  <c r="D32" i="13"/>
  <c r="E32" i="13"/>
  <c r="F32" i="13"/>
  <c r="G32" i="13"/>
  <c r="H32" i="13"/>
  <c r="C37" i="13"/>
  <c r="D37" i="13"/>
  <c r="E37" i="13"/>
  <c r="F37" i="13"/>
  <c r="G37" i="13"/>
  <c r="H37" i="13"/>
  <c r="C42" i="13"/>
  <c r="D42" i="13"/>
  <c r="E42" i="13"/>
  <c r="F42" i="13"/>
  <c r="G42" i="13"/>
  <c r="H42" i="13"/>
  <c r="I11" i="14"/>
  <c r="I36" i="14"/>
  <c r="I35" i="14"/>
  <c r="L53" i="12"/>
  <c r="L19" i="12"/>
  <c r="L63" i="12" l="1"/>
  <c r="L51" i="12"/>
  <c r="L24" i="12"/>
  <c r="L18" i="12"/>
  <c r="L59" i="12"/>
  <c r="L42" i="12"/>
  <c r="L36" i="12"/>
  <c r="L30" i="12"/>
  <c r="L43" i="12"/>
  <c r="I7" i="14"/>
  <c r="I8" i="14" s="1"/>
  <c r="I12" i="14"/>
  <c r="I20" i="14"/>
  <c r="M7" i="5"/>
  <c r="L26" i="12"/>
  <c r="L7" i="12"/>
  <c r="L32" i="12"/>
  <c r="L5" i="12"/>
  <c r="L58" i="12"/>
  <c r="L60" i="12"/>
  <c r="L31" i="12"/>
  <c r="L68" i="12"/>
  <c r="I37" i="14"/>
  <c r="I48" i="14" s="1"/>
  <c r="I49" i="14" s="1"/>
  <c r="L25" i="12"/>
  <c r="L52" i="12"/>
  <c r="L66" i="12"/>
  <c r="L47" i="12"/>
  <c r="L22" i="12"/>
  <c r="L13" i="12"/>
  <c r="L38" i="12"/>
  <c r="L57" i="12"/>
  <c r="L10" i="12"/>
  <c r="L29" i="12"/>
  <c r="L23" i="12"/>
  <c r="L65" i="12"/>
  <c r="M3" i="12"/>
  <c r="M66" i="12" s="1"/>
  <c r="L44" i="12"/>
  <c r="L15" i="12"/>
  <c r="L54" i="12"/>
  <c r="L35" i="12"/>
  <c r="L48" i="12"/>
  <c r="L39" i="12"/>
  <c r="L64" i="12"/>
  <c r="L14" i="12"/>
  <c r="L37" i="12"/>
  <c r="L6" i="12"/>
  <c r="L167" i="9"/>
  <c r="L13" i="8" s="1"/>
  <c r="L157" i="10"/>
  <c r="L15" i="8" s="1"/>
  <c r="I14" i="5"/>
  <c r="K14" i="5" s="1"/>
  <c r="J18" i="5"/>
  <c r="I21" i="14" l="1"/>
  <c r="I22" i="14" s="1"/>
  <c r="I24" i="14" s="1"/>
  <c r="H10" i="5" s="1"/>
  <c r="I10" i="5" s="1"/>
  <c r="K10" i="5" s="1"/>
  <c r="M13" i="12"/>
  <c r="M5" i="12"/>
  <c r="M30" i="12"/>
  <c r="M64" i="12"/>
  <c r="I18" i="5"/>
  <c r="K18" i="5" s="1"/>
  <c r="I17" i="5"/>
  <c r="K17" i="5" s="1"/>
  <c r="M19" i="12"/>
  <c r="M26" i="12"/>
  <c r="M23" i="12"/>
  <c r="M59" i="12"/>
  <c r="I51" i="14"/>
  <c r="H11" i="5" s="1"/>
  <c r="J11" i="5" s="1"/>
  <c r="M22" i="12"/>
  <c r="M37" i="12"/>
  <c r="M36" i="12"/>
  <c r="M29" i="12"/>
  <c r="M18" i="12"/>
  <c r="M24" i="12"/>
  <c r="M35" i="12"/>
  <c r="M47" i="12"/>
  <c r="M58" i="12"/>
  <c r="M14" i="12"/>
  <c r="N3" i="12"/>
  <c r="M31" i="12"/>
  <c r="M53" i="12"/>
  <c r="M32" i="12"/>
  <c r="M4" i="12"/>
  <c r="M68" i="12"/>
  <c r="M52" i="12"/>
  <c r="M57" i="12"/>
  <c r="M63" i="12"/>
  <c r="M54" i="12"/>
  <c r="M65" i="12"/>
  <c r="M39" i="12"/>
  <c r="M7" i="12"/>
  <c r="M44" i="12"/>
  <c r="M48" i="12"/>
  <c r="M60" i="12"/>
  <c r="M6" i="12"/>
  <c r="M38" i="12"/>
  <c r="M43" i="12"/>
  <c r="M42" i="12"/>
  <c r="M15" i="12"/>
  <c r="M10" i="12"/>
  <c r="M51" i="12"/>
  <c r="M25" i="12"/>
  <c r="I31" i="5"/>
  <c r="K31" i="5" s="1"/>
  <c r="I33" i="5"/>
  <c r="K33" i="5" s="1"/>
  <c r="I19" i="5"/>
  <c r="K19" i="5" s="1"/>
  <c r="I13" i="5"/>
  <c r="K13" i="5" s="1"/>
  <c r="L19" i="8"/>
  <c r="J16" i="5"/>
  <c r="K30" i="5" l="1"/>
  <c r="J10" i="5"/>
  <c r="I11" i="5"/>
  <c r="K11" i="5" s="1"/>
  <c r="K20" i="5"/>
  <c r="D11" i="21" s="1"/>
  <c r="K75" i="5"/>
  <c r="K74" i="5" s="1"/>
  <c r="D17" i="21" s="1"/>
  <c r="K16" i="5"/>
  <c r="D9" i="21" s="1"/>
  <c r="N23" i="12"/>
  <c r="N60" i="12"/>
  <c r="N29" i="12"/>
  <c r="N4" i="12"/>
  <c r="N6" i="12"/>
  <c r="N64" i="12"/>
  <c r="N5" i="12"/>
  <c r="N10" i="12"/>
  <c r="N47" i="12"/>
  <c r="N32" i="12"/>
  <c r="N19" i="12"/>
  <c r="N53" i="12"/>
  <c r="N22" i="12"/>
  <c r="N39" i="12"/>
  <c r="N44" i="12"/>
  <c r="N37" i="12"/>
  <c r="N48" i="12"/>
  <c r="N36" i="12"/>
  <c r="N26" i="12"/>
  <c r="O3" i="12"/>
  <c r="N42" i="12"/>
  <c r="N25" i="12"/>
  <c r="N31" i="12"/>
  <c r="N58" i="12"/>
  <c r="N65" i="12"/>
  <c r="N35" i="12"/>
  <c r="N38" i="12"/>
  <c r="N66" i="12"/>
  <c r="N52" i="12"/>
  <c r="N15" i="12"/>
  <c r="N7" i="12"/>
  <c r="N63" i="12"/>
  <c r="N18" i="12"/>
  <c r="N14" i="12"/>
  <c r="N30" i="12"/>
  <c r="N59" i="12"/>
  <c r="N43" i="12"/>
  <c r="N24" i="12"/>
  <c r="N54" i="12"/>
  <c r="N68" i="12"/>
  <c r="N13" i="12"/>
  <c r="N57" i="12"/>
  <c r="N51" i="12"/>
  <c r="J9" i="5" l="1"/>
  <c r="J76" i="5" s="1"/>
  <c r="K9" i="5"/>
  <c r="J17" i="21"/>
  <c r="H17" i="21"/>
  <c r="E17" i="21"/>
  <c r="I17" i="21"/>
  <c r="F17" i="21"/>
  <c r="G17" i="21"/>
  <c r="D13" i="21"/>
  <c r="I11" i="21"/>
  <c r="J11" i="21"/>
  <c r="E11" i="21"/>
  <c r="G11" i="21"/>
  <c r="H11" i="21"/>
  <c r="F11" i="21"/>
  <c r="O18" i="12"/>
  <c r="J18" i="12" s="1"/>
  <c r="O42" i="12"/>
  <c r="J42" i="12" s="1"/>
  <c r="O38" i="12"/>
  <c r="J38" i="12" s="1"/>
  <c r="O52" i="12"/>
  <c r="J52" i="12" s="1"/>
  <c r="O48" i="12"/>
  <c r="J48" i="12" s="1"/>
  <c r="O43" i="12"/>
  <c r="J43" i="12" s="1"/>
  <c r="O37" i="12"/>
  <c r="J37" i="12" s="1"/>
  <c r="O29" i="12"/>
  <c r="J29" i="12" s="1"/>
  <c r="O32" i="12"/>
  <c r="J32" i="12" s="1"/>
  <c r="O64" i="12"/>
  <c r="J64" i="12" s="1"/>
  <c r="O6" i="12"/>
  <c r="J6" i="12" s="1"/>
  <c r="O57" i="12"/>
  <c r="J57" i="12" s="1"/>
  <c r="O24" i="12"/>
  <c r="J24" i="12" s="1"/>
  <c r="O47" i="12"/>
  <c r="J47" i="12" s="1"/>
  <c r="O7" i="12"/>
  <c r="J7" i="12" s="1"/>
  <c r="O25" i="12"/>
  <c r="J25" i="12" s="1"/>
  <c r="O5" i="12"/>
  <c r="J5" i="12" s="1"/>
  <c r="O44" i="12"/>
  <c r="J44" i="12" s="1"/>
  <c r="O59" i="12"/>
  <c r="J59" i="12" s="1"/>
  <c r="O54" i="12"/>
  <c r="J54" i="12" s="1"/>
  <c r="O36" i="12"/>
  <c r="J36" i="12" s="1"/>
  <c r="O31" i="12"/>
  <c r="J31" i="12" s="1"/>
  <c r="O23" i="12"/>
  <c r="J23" i="12" s="1"/>
  <c r="O4" i="12"/>
  <c r="J4" i="12" s="1"/>
  <c r="O66" i="12"/>
  <c r="J66" i="12" s="1"/>
  <c r="O26" i="12"/>
  <c r="J26" i="12" s="1"/>
  <c r="O65" i="12"/>
  <c r="J65" i="12" s="1"/>
  <c r="O22" i="12"/>
  <c r="J22" i="12" s="1"/>
  <c r="O13" i="12"/>
  <c r="J13" i="12" s="1"/>
  <c r="O68" i="12"/>
  <c r="J68" i="12" s="1"/>
  <c r="O51" i="12"/>
  <c r="J51" i="12" s="1"/>
  <c r="O63" i="12"/>
  <c r="J63" i="12" s="1"/>
  <c r="O15" i="12"/>
  <c r="J15" i="12" s="1"/>
  <c r="O60" i="12"/>
  <c r="J60" i="12" s="1"/>
  <c r="O19" i="12"/>
  <c r="J19" i="12" s="1"/>
  <c r="O30" i="12"/>
  <c r="J30" i="12" s="1"/>
  <c r="O14" i="12"/>
  <c r="J14" i="12" s="1"/>
  <c r="O10" i="12"/>
  <c r="J10" i="12" s="1"/>
  <c r="O39" i="12"/>
  <c r="J39" i="12" s="1"/>
  <c r="O35" i="12"/>
  <c r="J35" i="12" s="1"/>
  <c r="O58" i="12"/>
  <c r="J58" i="12" s="1"/>
  <c r="O53" i="12"/>
  <c r="J53" i="12" s="1"/>
  <c r="D7" i="21" l="1"/>
  <c r="E7" i="21" s="1"/>
  <c r="K76" i="5"/>
  <c r="L17" i="21"/>
  <c r="E13" i="21"/>
  <c r="L11" i="21"/>
  <c r="F9" i="21"/>
  <c r="H9" i="21"/>
  <c r="E9" i="21"/>
  <c r="G9" i="21"/>
  <c r="I9" i="21"/>
  <c r="J9" i="21"/>
  <c r="H13" i="21"/>
  <c r="F13" i="21"/>
  <c r="J13" i="21"/>
  <c r="G13" i="21"/>
  <c r="I13" i="21"/>
  <c r="F43" i="12"/>
  <c r="G43" i="12"/>
  <c r="G53" i="12"/>
  <c r="F53" i="12"/>
  <c r="F42" i="12"/>
  <c r="G42" i="12"/>
  <c r="G13" i="12"/>
  <c r="F13" i="12"/>
  <c r="F64" i="12"/>
  <c r="G64" i="12"/>
  <c r="G63" i="12"/>
  <c r="F63" i="12"/>
  <c r="F57" i="12"/>
  <c r="G57" i="12"/>
  <c r="F52" i="12"/>
  <c r="G52" i="12"/>
  <c r="G5" i="12"/>
  <c r="F5" i="12"/>
  <c r="G60" i="12"/>
  <c r="F60" i="12"/>
  <c r="F26" i="12"/>
  <c r="G26" i="12"/>
  <c r="F44" i="12"/>
  <c r="G44" i="12"/>
  <c r="G30" i="12"/>
  <c r="F30" i="12"/>
  <c r="F36" i="12"/>
  <c r="G36" i="12"/>
  <c r="G24" i="12"/>
  <c r="F24" i="12"/>
  <c r="G18" i="12"/>
  <c r="F18" i="12"/>
  <c r="G23" i="12"/>
  <c r="F23" i="12"/>
  <c r="F51" i="12"/>
  <c r="G51" i="12"/>
  <c r="G31" i="12"/>
  <c r="F31" i="12"/>
  <c r="G47" i="12"/>
  <c r="F47" i="12"/>
  <c r="G14" i="12"/>
  <c r="F14" i="12"/>
  <c r="G58" i="12"/>
  <c r="F58" i="12"/>
  <c r="F15" i="12"/>
  <c r="G15" i="12"/>
  <c r="G66" i="12"/>
  <c r="F66" i="12"/>
  <c r="F32" i="12"/>
  <c r="G32" i="12"/>
  <c r="G48" i="12"/>
  <c r="F48" i="12"/>
  <c r="G35" i="12"/>
  <c r="F35" i="12"/>
  <c r="F22" i="12"/>
  <c r="G22" i="12"/>
  <c r="F4" i="12"/>
  <c r="G4" i="12"/>
  <c r="F54" i="12"/>
  <c r="G54" i="12"/>
  <c r="G25" i="12"/>
  <c r="F25" i="12"/>
  <c r="G29" i="12"/>
  <c r="F29" i="12"/>
  <c r="F39" i="12"/>
  <c r="G39" i="12"/>
  <c r="F19" i="12"/>
  <c r="G19" i="12"/>
  <c r="F65" i="12"/>
  <c r="G65" i="12"/>
  <c r="F59" i="12"/>
  <c r="G59" i="12"/>
  <c r="G7" i="12"/>
  <c r="F7" i="12"/>
  <c r="G6" i="12"/>
  <c r="F6" i="12"/>
  <c r="F37" i="12"/>
  <c r="G37" i="12"/>
  <c r="G38" i="12"/>
  <c r="F38" i="12"/>
  <c r="G10" i="12"/>
  <c r="F10" i="12"/>
  <c r="G68" i="12"/>
  <c r="F68" i="12"/>
  <c r="F7" i="21" l="1"/>
  <c r="F19" i="21" s="1"/>
  <c r="D19" i="21"/>
  <c r="I7" i="21"/>
  <c r="I19" i="21" s="1"/>
  <c r="J7" i="21"/>
  <c r="J19" i="21" s="1"/>
  <c r="H7" i="21"/>
  <c r="H19" i="21" s="1"/>
  <c r="G7" i="21"/>
  <c r="G19" i="21" s="1"/>
  <c r="E19" i="21"/>
  <c r="G2" i="21"/>
  <c r="D14" i="21" s="1"/>
  <c r="L9" i="21"/>
  <c r="L13" i="21"/>
  <c r="I18" i="21" l="1"/>
  <c r="E18" i="21"/>
  <c r="J18" i="21"/>
  <c r="H18" i="21"/>
  <c r="F18" i="21"/>
  <c r="G18" i="21"/>
  <c r="D6" i="21"/>
  <c r="D18" i="21"/>
  <c r="D10" i="21"/>
  <c r="D16" i="21"/>
  <c r="D12" i="21"/>
  <c r="D8" i="21"/>
  <c r="L6" i="21"/>
  <c r="L7" i="21" l="1"/>
  <c r="L18" i="21" l="1"/>
  <c r="L19" i="21"/>
</calcChain>
</file>

<file path=xl/comments1.xml><?xml version="1.0" encoding="utf-8"?>
<comments xmlns="http://schemas.openxmlformats.org/spreadsheetml/2006/main">
  <authors>
    <author>Profissional</author>
  </authors>
  <commentList>
    <comment ref="D5" authorId="0" shapeId="0">
      <text>
        <r>
          <rPr>
            <b/>
            <sz val="9"/>
            <color indexed="81"/>
            <rFont val="Segoe UI"/>
            <family val="2"/>
          </rPr>
          <t>Profissional: Lançar o Valor total de cada etapa na celula correspondente ao "FINANCEIRO"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</text>
    </comment>
    <comment ref="F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" authorId="0" shapeId="0">
      <text>
        <r>
          <rPr>
            <b/>
            <sz val="9"/>
            <color indexed="81"/>
            <rFont val="Segoe UI"/>
            <family val="2"/>
          </rPr>
          <t>Profissional:Lançar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5" authorId="0" shapeId="0">
      <text>
        <r>
          <rPr>
            <b/>
            <sz val="9"/>
            <color indexed="81"/>
            <rFont val="Segoe UI"/>
            <family val="2"/>
          </rPr>
          <t>Profissional: Lançar a % de medição do mês em "FISICO" de cada etapa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<sst xmlns="http://schemas.openxmlformats.org/spreadsheetml/2006/main" count="2282" uniqueCount="674">
  <si>
    <t>TOTAL GERAL</t>
  </si>
  <si>
    <t>T</t>
  </si>
  <si>
    <t>Meta</t>
  </si>
  <si>
    <t>Etapa</t>
  </si>
  <si>
    <t>Especificação</t>
  </si>
  <si>
    <t>Indicador Físico</t>
  </si>
  <si>
    <t>Duração</t>
  </si>
  <si>
    <t>Fase</t>
  </si>
  <si>
    <t>Unidade</t>
  </si>
  <si>
    <t>Início após liberação dos recursos</t>
  </si>
  <si>
    <t>Término após liberação dos recursos</t>
  </si>
  <si>
    <t>Construção do interceptor do córrego Caeté</t>
  </si>
  <si>
    <t>Estrutura de concreto e escoramento</t>
  </si>
  <si>
    <t>Materiais e equipamentos hidráulicos e serviços diversos</t>
  </si>
  <si>
    <t>Construção da ETE</t>
  </si>
  <si>
    <t>2.2.1</t>
  </si>
  <si>
    <t>2.2.2</t>
  </si>
  <si>
    <t>2.2.3</t>
  </si>
  <si>
    <t>2.3.1</t>
  </si>
  <si>
    <t>2.3.2</t>
  </si>
  <si>
    <t>Aterros e cortes</t>
  </si>
  <si>
    <t>2.4.1</t>
  </si>
  <si>
    <t>2.4.2</t>
  </si>
  <si>
    <t>2.4.3</t>
  </si>
  <si>
    <t>2.4.4</t>
  </si>
  <si>
    <t>2.4.5</t>
  </si>
  <si>
    <t>2.5.1</t>
  </si>
  <si>
    <t>2.5.2</t>
  </si>
  <si>
    <t>2.5.3</t>
  </si>
  <si>
    <t>2.5.4</t>
  </si>
  <si>
    <t>Materiais, equipamentos e serviços diversos</t>
  </si>
  <si>
    <t>2.6.1</t>
  </si>
  <si>
    <t>2.6.2</t>
  </si>
  <si>
    <t>2.6.3</t>
  </si>
  <si>
    <t>2.6.4</t>
  </si>
  <si>
    <t>2.6.5</t>
  </si>
  <si>
    <t>2.7.1</t>
  </si>
  <si>
    <t>2.7.2</t>
  </si>
  <si>
    <t>2.7.3</t>
  </si>
  <si>
    <t>2.8.1</t>
  </si>
  <si>
    <t>2.8.2</t>
  </si>
  <si>
    <t>2.9.1</t>
  </si>
  <si>
    <t>2.9.2</t>
  </si>
  <si>
    <t>2.9.3</t>
  </si>
  <si>
    <t>2.9.4</t>
  </si>
  <si>
    <t>2.10.1</t>
  </si>
  <si>
    <t>2.10.2</t>
  </si>
  <si>
    <t>2.10.3</t>
  </si>
  <si>
    <t>2.10.4</t>
  </si>
  <si>
    <t>Lançamentos de esgotos</t>
  </si>
  <si>
    <t>2.11.1</t>
  </si>
  <si>
    <t>2.11.2</t>
  </si>
  <si>
    <t>2.11.3</t>
  </si>
  <si>
    <t>2.11.4</t>
  </si>
  <si>
    <t>GL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</si>
  <si>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</si>
  <si>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</si>
  <si>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</si>
  <si>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</si>
  <si>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</si>
  <si>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</si>
  <si>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</si>
  <si>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</si>
  <si>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</si>
  <si>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</si>
  <si>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</si>
  <si>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</si>
  <si>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</si>
  <si>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</si>
  <si>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</si>
  <si>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</si>
  <si>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LOCALIDADE</t>
  </si>
  <si>
    <t xml:space="preserve">  FOLHA:</t>
  </si>
  <si>
    <t>CAETÉ / MG - Plano Diretor de Esgotos</t>
  </si>
  <si>
    <t>RESUMO GERAL</t>
  </si>
  <si>
    <t>ÍTEM</t>
  </si>
  <si>
    <t>DESCRIÇÃO</t>
  </si>
  <si>
    <t>UNID.</t>
  </si>
  <si>
    <t>OBRAS E MATERIAIS</t>
  </si>
  <si>
    <t>INTERCEPTOR CÓRREGO CAETÉ - MARGEM DIREITA</t>
  </si>
  <si>
    <t>Custos referentes a mão-de-obra e equipamentos</t>
  </si>
  <si>
    <t>gl</t>
  </si>
  <si>
    <t>Custos referentes a materiais</t>
  </si>
  <si>
    <t>Observações:</t>
  </si>
  <si>
    <t>1 - O custo relativo a bonificação e despesas indiretas já esta incluso nos preços.</t>
  </si>
  <si>
    <t>2- Os custos referentes a locação de eixo em áreas não planejadas e a todos os ítens</t>
  </si>
  <si>
    <t>de movimeno de terra são compostos apenas por mão-de-obra e equipamentos.</t>
  </si>
  <si>
    <t>DESCRIÇÃO E QUANTITATIVOS POR:</t>
  </si>
  <si>
    <t xml:space="preserve">   PREÇOS POR:(CARIMBO/RUBRICA)</t>
  </si>
  <si>
    <t xml:space="preserve"> SETOR RESPONSÁVEL:</t>
  </si>
  <si>
    <t xml:space="preserve">  OBSERVAÇÕES:</t>
  </si>
  <si>
    <t>LOCALIDADE:</t>
  </si>
  <si>
    <t>FOLHA</t>
  </si>
  <si>
    <t>CAETÉ - MG Plano Diretor de Esgotos</t>
  </si>
  <si>
    <t>OBRA / SERVIÇO UNIDADE DO SISTEMA</t>
  </si>
  <si>
    <t>DATA BASE</t>
  </si>
  <si>
    <t>QUANTIDADE</t>
  </si>
  <si>
    <t>PREÇO UNITÁRIO</t>
  </si>
  <si>
    <t>VALOR TOTAL</t>
  </si>
  <si>
    <t>1.1</t>
  </si>
  <si>
    <t>SERVIÇOS PRELIMINARES</t>
  </si>
  <si>
    <t>1 - Locação de eixo em áreas não planejadas</t>
  </si>
  <si>
    <t>m</t>
  </si>
  <si>
    <t>1.1 - Eng. Agrimensor Senior</t>
  </si>
  <si>
    <t>mês</t>
  </si>
  <si>
    <t>1.2 - Auxiliar de topografia</t>
  </si>
  <si>
    <t>1.3 - Estação total TOPCON GTS-212 ou similar</t>
  </si>
  <si>
    <t>1.4 - Conjunto de equipamentos complementares(trena,baliza,mira e etc.)</t>
  </si>
  <si>
    <t>2 - Ensecadeira (rip-rap) em solo cimento, traço 1:10</t>
  </si>
  <si>
    <t>m³</t>
  </si>
  <si>
    <t>2.1 - Pedreiro</t>
  </si>
  <si>
    <t>h</t>
  </si>
  <si>
    <t>2.2 - Servente</t>
  </si>
  <si>
    <t>MOVIMENTO DE TERRA</t>
  </si>
  <si>
    <t>1 - Escavação manual de valas, em solo seco:</t>
  </si>
  <si>
    <t>1.1 - Profundidade até 1,50 m</t>
  </si>
  <si>
    <t>1.1.1 - Servente</t>
  </si>
  <si>
    <t>2 - Escavação manual de valas, em solo com água:</t>
  </si>
  <si>
    <t>2.1 - Profundidade até 1,50 m</t>
  </si>
  <si>
    <t>2.1.1 - Servente</t>
  </si>
  <si>
    <t>2.2 - Profundidade maior que 1,50 m até 3,00 m</t>
  </si>
  <si>
    <t>2.2.1 - Servente</t>
  </si>
  <si>
    <t>DESCRIÇÃO E QUANTITATIVOS POR</t>
  </si>
  <si>
    <t>PREÇOS POR (CARIMBO/RUBRICA)</t>
  </si>
  <si>
    <t>SETOR RESPONSÁVEL</t>
  </si>
  <si>
    <t>OBSERVAÇÕES</t>
  </si>
  <si>
    <t xml:space="preserve">3. Aterro de valas, com controle do grau de compactação de no mínimo 95% </t>
  </si>
  <si>
    <t>do proctor normal</t>
  </si>
  <si>
    <t>3.1 - Servente</t>
  </si>
  <si>
    <t>3.2 - Ensaio Hilf</t>
  </si>
  <si>
    <t>u</t>
  </si>
  <si>
    <t>3.3 - Compactador manual de solos, motor gasolina</t>
  </si>
  <si>
    <t>3.4 - Caminhão tanque 10.000 l, motor diesel</t>
  </si>
  <si>
    <t>4 - Empréstimo e bota-fora:</t>
  </si>
  <si>
    <t>4.1 - Escavação e carga de material de 1° categoria</t>
  </si>
  <si>
    <t>4.1.1 - Servente</t>
  </si>
  <si>
    <t>4.1.2 - Trator de esteira, motor diesel, 140 HP, D6M</t>
  </si>
  <si>
    <t>4.2 - Carga manual (material em geral) sem manuseio e arrumação do material</t>
  </si>
  <si>
    <t>4.2.1 - Servente</t>
  </si>
  <si>
    <t>4.2.2 - Caminhão basculante, capacidade 5 m³ (inclusive motorista)-H.Improd.</t>
  </si>
  <si>
    <t>4.3 - Transporte manual (terra, areia, entulho) distância até 100 m</t>
  </si>
  <si>
    <t>4.3.1 - Servente</t>
  </si>
  <si>
    <t>4.4 - Transporte local, em perímetro urbano (material em geral), a granel</t>
  </si>
  <si>
    <t>m³ x km</t>
  </si>
  <si>
    <t>4.4.1 - Caminhão basculante, capacidade 5 m³ (inclusive motorista)-H.Prod.</t>
  </si>
  <si>
    <t>4.5 - Espalhamento de solo em bota-fora</t>
  </si>
  <si>
    <t>4.5.1 - Trator de esteira, motor diesel, 140 HP, D6M</t>
  </si>
  <si>
    <t>ESTRUTURAS E CONCRETO</t>
  </si>
  <si>
    <t>1 - Broca de concreto (diâmetro = 30 cm), consumo mínimo de cimento</t>
  </si>
  <si>
    <t>150 kg/m³</t>
  </si>
  <si>
    <t>1.1 - Servente</t>
  </si>
  <si>
    <t>1.2 - Betoneira capacidade 320 L, motor diesel 7 HP</t>
  </si>
  <si>
    <t>2 - Formas e desformas:</t>
  </si>
  <si>
    <t>2.1 - Forma plana em tábua de pinho, para fundações</t>
  </si>
  <si>
    <t>m²</t>
  </si>
  <si>
    <t>2.1.1 - Carpinteiro</t>
  </si>
  <si>
    <t>2.1.2 - Servente</t>
  </si>
  <si>
    <t>2.2 - Forma plana em chapa de madeira compensada, para estruturas</t>
  </si>
  <si>
    <t>2.2.1 - Carpinteiro</t>
  </si>
  <si>
    <t>2.2.2 - Servente</t>
  </si>
  <si>
    <t>2.3 - Forma curva em chapa de madeira compensada resinada, E=10 mm,</t>
  </si>
  <si>
    <t>para estruturas</t>
  </si>
  <si>
    <t>2.3.1 - Carpinteiro</t>
  </si>
  <si>
    <t>2.3.2 - Servente</t>
  </si>
  <si>
    <t>3 – Fornecimento e colocação de armadura de aço</t>
  </si>
  <si>
    <t>kg</t>
  </si>
  <si>
    <t>3.1 - Armador</t>
  </si>
  <si>
    <t>3.2 - Auxiliar de oficial</t>
  </si>
  <si>
    <t>4 - Concreto - Preparo, transporte, lançamento e adensamento:</t>
  </si>
  <si>
    <t>4.1 - Concreto estrutural (fck = 20 MPa)</t>
  </si>
  <si>
    <t>4.1.1 - Pedreiro</t>
  </si>
  <si>
    <t>4.1.2 - Servente</t>
  </si>
  <si>
    <t>4.1.3 - Betoneira capacidade 320 L, motor diesel 7 HP</t>
  </si>
  <si>
    <t>4.1.4 - Vibrador de imersão, motor a gasolina 5 HP</t>
  </si>
  <si>
    <t>4.2 - Concreto estrutural (fck = 40 MPa)</t>
  </si>
  <si>
    <t>4.2.1 - Pedreiro</t>
  </si>
  <si>
    <t>4.2.2 - Servente</t>
  </si>
  <si>
    <t>4.2.3 - Betoneira capacidade 320 L, motor diesel 7 HP</t>
  </si>
  <si>
    <t>4.2.4 - Vibrador de imersão, motor a gasolina 5 HP</t>
  </si>
  <si>
    <t>ESCORAMENTO</t>
  </si>
  <si>
    <t>1.1 - Carpinteiro</t>
  </si>
  <si>
    <t>1.2 - Auxiliar de oficial</t>
  </si>
  <si>
    <t>1.3 - Servente</t>
  </si>
  <si>
    <t>1.4 - Retro escavadeira, motor diesel 74 HP, capacidade da caçamba 0.3 m³</t>
  </si>
  <si>
    <t>MATERIAIS E EQUIPAMENTOS HIDRÁULICOS</t>
  </si>
  <si>
    <t>1 - Tubos de PVC, ponta e bolsa, JE para coletores de esgoto com anel de</t>
  </si>
  <si>
    <t>borracha, fabricado conforme NBR 7362 - Fornecimento e assentamento:</t>
  </si>
  <si>
    <t>1.1 - Diâmetro = 350 mm</t>
  </si>
  <si>
    <t>1.1.1 - Bombeiro</t>
  </si>
  <si>
    <t>1.1.2 - Auxiliar de oficial</t>
  </si>
  <si>
    <t>1.2 - Diâmetro = 400 mm</t>
  </si>
  <si>
    <t>1.2.1 - Bombeiro</t>
  </si>
  <si>
    <t>1.2.2 - Auxiliar de oficial</t>
  </si>
  <si>
    <t>2 - Tubo de concreto armado centrifugado, JE PB EA2 (Esgoto armado) fabri-</t>
  </si>
  <si>
    <t>cado conforme NBR 8890, DN 500 mm - Fornecimento e assentamento</t>
  </si>
  <si>
    <t>2.1 - Bombeiro</t>
  </si>
  <si>
    <t>2.2 - Auxiliar de oficial</t>
  </si>
  <si>
    <t>SERVIÇOS DIVERSOS</t>
  </si>
  <si>
    <t>1 - Tampão de ferro fundido DN 600 mm - Fornecimento e assentamento</t>
  </si>
  <si>
    <t>un</t>
  </si>
  <si>
    <t>1.1 - Pedreiro</t>
  </si>
  <si>
    <t>1.2 - Servente</t>
  </si>
  <si>
    <t>TOTAL DO ÍTEM 1.1</t>
  </si>
  <si>
    <t>1.2</t>
  </si>
  <si>
    <t>UASB</t>
  </si>
  <si>
    <t>Leitos de secagem</t>
  </si>
  <si>
    <t>Obs.: Este serviço é composta apenas por mão-de-obra e equipamentos</t>
  </si>
  <si>
    <t>2.1 - Saco de ráfia 50 x 80 cm</t>
  </si>
  <si>
    <t>2.2 - Cimento Portland CP 32 II comum</t>
  </si>
  <si>
    <t>sc</t>
  </si>
  <si>
    <t>Obs.: Todos os serviços referentes a movimento de terra são compostos</t>
  </si>
  <si>
    <t>apenas por mão-de-obra e equipamentos.</t>
  </si>
  <si>
    <t>1.1 - Cimento Portland CP 32 II comum</t>
  </si>
  <si>
    <t>1.2 - Areia</t>
  </si>
  <si>
    <t>1.3 - Brita 1</t>
  </si>
  <si>
    <t>1.4 - Brita 2</t>
  </si>
  <si>
    <t>2.1.1 - Prego (18 x 30)</t>
  </si>
  <si>
    <t>2.1.2 - Tábua em pinho de 3° - 30 x 2,5 cm</t>
  </si>
  <si>
    <t>2.1.3 - Pontalete 8 x 8 cm (em madeira de lei)</t>
  </si>
  <si>
    <t>2.1.4 - Sarrafo de pinho - 10 x 2,5 cm</t>
  </si>
  <si>
    <t>2.1.5 - Desmoldante para formas</t>
  </si>
  <si>
    <t>l</t>
  </si>
  <si>
    <t>2.2.1 - Prego (18 x 30)</t>
  </si>
  <si>
    <t>2.2.2 - Madeirit 2,20 x 1,10 m - E = 14 mm (resinado)</t>
  </si>
  <si>
    <t>2.2.3 - Pontalete 8 x 8 cm (em madeira de lei)</t>
  </si>
  <si>
    <t>2.2.4 - Sarrafo de pinho - 10 x 2,5 cm</t>
  </si>
  <si>
    <t>QUANT.</t>
  </si>
  <si>
    <t>2.2.5 - Desmoldante para formas</t>
  </si>
  <si>
    <t>2.3.1 - Prego (18 x 30)</t>
  </si>
  <si>
    <t>2.3.2 - Tábua em pinho de 3° - 30 x 2,5 cm</t>
  </si>
  <si>
    <t>2.3.3 - Pontalete 8 x 8 cm (em madeira de lei)</t>
  </si>
  <si>
    <t>2.3.4 - Sarrafo de pinho - 10 x 2,5 cm</t>
  </si>
  <si>
    <t>2.3.5 - Madeirit 2,20 x 1,10 m - E = 6 mm</t>
  </si>
  <si>
    <t>2.3.6 - Madeirit 2,20 x 1,10 m - E = 14 mm (resinado)</t>
  </si>
  <si>
    <t>3.1 - Aço CA-50 A ou B</t>
  </si>
  <si>
    <t>4.1.1 - Cimento Portland CP 32 II comum</t>
  </si>
  <si>
    <t>4.1.2 - Areia</t>
  </si>
  <si>
    <t>4.1.3 - Brita 1</t>
  </si>
  <si>
    <t>4.1.4 - Brita 2</t>
  </si>
  <si>
    <t>4.2.1 - Cimento Portland CP 32 II comum</t>
  </si>
  <si>
    <t>4.2.2 - Areia</t>
  </si>
  <si>
    <t>4.2.3 - Brita 1</t>
  </si>
  <si>
    <t>4.2.4 - Brita 2</t>
  </si>
  <si>
    <t>1.1 - Escora de eucalipto, sem tratamento, diâmetro mínimo = 12 cm</t>
  </si>
  <si>
    <t>1.2 - Pranchão - 30 x 4 cm - em madeira de lei</t>
  </si>
  <si>
    <t>1.3 - Viga em madeira de lei - 15 x 7,5 cm</t>
  </si>
  <si>
    <t>1.4 - Prego (18 x 30)</t>
  </si>
  <si>
    <t>1.1.1 - Tubo de PVC, PB, JE, fabricado conforme NBR 7362 - DN 350 mm</t>
  </si>
  <si>
    <t>1.2.1 - Tubo de PVC, PB, JE, fabricado conforme NBR 7362 - DN 400 mm</t>
  </si>
  <si>
    <t>2.1.1 - Tubo de concreto armado centrifugado, JE PB EA2 (Esgoto armado)</t>
  </si>
  <si>
    <t>fabricado conforme NBR 8890, DN 500 mm</t>
  </si>
  <si>
    <t>1.3 - Tampão de ferro fundido DN 600</t>
  </si>
  <si>
    <t>TOTAL DO ÍTEM 1.2</t>
  </si>
  <si>
    <r>
      <t xml:space="preserve"> </t>
    </r>
    <r>
      <rPr>
        <vertAlign val="superscript"/>
        <sz val="10"/>
        <rFont val="Arial"/>
        <family val="2"/>
      </rPr>
      <t xml:space="preserve"> DATA BASE:</t>
    </r>
  </si>
  <si>
    <r>
      <t xml:space="preserve"> </t>
    </r>
    <r>
      <rPr>
        <vertAlign val="superscript"/>
        <sz val="10"/>
        <rFont val="Arial"/>
        <family val="2"/>
      </rPr>
      <t>OBRA / SERVIÇO - UNIDADE DO SISTEMA:</t>
    </r>
  </si>
  <si>
    <r>
      <t xml:space="preserve"> </t>
    </r>
    <r>
      <rPr>
        <vertAlign val="superscript"/>
        <sz val="10"/>
        <rFont val="Arial"/>
        <family val="2"/>
      </rPr>
      <t>DATA:</t>
    </r>
  </si>
  <si>
    <r>
      <t xml:space="preserve">1 - </t>
    </r>
    <r>
      <rPr>
        <sz val="10"/>
        <rFont val="Arial"/>
        <family val="2"/>
      </rPr>
      <t>Estrutura de escoramento contínua</t>
    </r>
  </si>
  <si>
    <t>Drenagem</t>
  </si>
  <si>
    <t>Terraplenagem</t>
  </si>
  <si>
    <t>Estação elevatória</t>
  </si>
  <si>
    <t>Tratamento preliminar</t>
  </si>
  <si>
    <t>Instalações preliminares</t>
  </si>
  <si>
    <t>Serviços preliminares</t>
  </si>
  <si>
    <t>Movimento de terra</t>
  </si>
  <si>
    <t>Tubulação e caixas</t>
  </si>
  <si>
    <t>Cortes e aterros</t>
  </si>
  <si>
    <t>Estruturas de concreto</t>
  </si>
  <si>
    <t>Materiais e equipamentos</t>
  </si>
  <si>
    <t>Serviços diversos</t>
  </si>
  <si>
    <t>Fundações profundas</t>
  </si>
  <si>
    <t>Leito filtrante</t>
  </si>
  <si>
    <t>Interligação geral</t>
  </si>
  <si>
    <t>Ligação interceptor</t>
  </si>
  <si>
    <t>Casa de operação</t>
  </si>
  <si>
    <t>Fundações</t>
  </si>
  <si>
    <t>Estruturas e alvenaria</t>
  </si>
  <si>
    <t>Instalações e acabamentos</t>
  </si>
  <si>
    <t>Lançamentos</t>
  </si>
  <si>
    <t>Tudo</t>
  </si>
  <si>
    <t>17º mês</t>
  </si>
  <si>
    <t>18º mês</t>
  </si>
  <si>
    <t>19º mês</t>
  </si>
  <si>
    <t>20º mês</t>
  </si>
  <si>
    <t>21º mês</t>
  </si>
  <si>
    <t>22º mês</t>
  </si>
  <si>
    <t>Ligação do interceptor</t>
  </si>
  <si>
    <t>2.1</t>
  </si>
  <si>
    <t>2.2</t>
  </si>
  <si>
    <t>2.3</t>
  </si>
  <si>
    <t>2.4</t>
  </si>
  <si>
    <t>2.5</t>
  </si>
  <si>
    <t>2.6</t>
  </si>
  <si>
    <t>ITEM</t>
  </si>
  <si>
    <t>1.3</t>
  </si>
  <si>
    <t>1.4</t>
  </si>
  <si>
    <t>2.7</t>
  </si>
  <si>
    <t>2.8</t>
  </si>
  <si>
    <t>2.9</t>
  </si>
  <si>
    <t>2.10</t>
  </si>
  <si>
    <t>2.11</t>
  </si>
  <si>
    <t>2.12</t>
  </si>
  <si>
    <t>Quant</t>
  </si>
  <si>
    <t>Total</t>
  </si>
  <si>
    <t>DISCRIMINAÇÃO</t>
  </si>
  <si>
    <t>CODEVASF</t>
  </si>
  <si>
    <t xml:space="preserve"> COMPOSIÇÃO DE PREÇO UNITÁRIO</t>
  </si>
  <si>
    <t xml:space="preserve">DATA: </t>
  </si>
  <si>
    <t xml:space="preserve">UNIDADE: </t>
  </si>
  <si>
    <t>EQUIPAMENTO</t>
  </si>
  <si>
    <t>UNIDADE</t>
  </si>
  <si>
    <t>PROD</t>
  </si>
  <si>
    <t>IMPROD</t>
  </si>
  <si>
    <t>P.UNIT. PROD</t>
  </si>
  <si>
    <t>P.UNIT. IMPR</t>
  </si>
  <si>
    <t>P.TOTAL</t>
  </si>
  <si>
    <t>SUB-TOTAL</t>
  </si>
  <si>
    <t>MATERIAL</t>
  </si>
  <si>
    <t>P.UNIT.</t>
  </si>
  <si>
    <t>SERVIÇOS - COMPOSIÇÕES AUXILIARES</t>
  </si>
  <si>
    <t>MÃO DE OBRA</t>
  </si>
  <si>
    <t>PRODUÇÃO DA EQUIPE</t>
  </si>
  <si>
    <t xml:space="preserve">CUSTO </t>
  </si>
  <si>
    <t>BDI                %</t>
  </si>
  <si>
    <t>TOTAL DO SERVIÇO - R$</t>
  </si>
  <si>
    <t>SINAPI</t>
  </si>
  <si>
    <t>CPU</t>
  </si>
  <si>
    <t>TOTAL</t>
  </si>
  <si>
    <t xml:space="preserve"> 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</si>
  <si>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</si>
  <si>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</si>
  <si>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</si>
  <si>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</si>
  <si>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</si>
  <si>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</si>
  <si>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</si>
  <si>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</si>
  <si>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</si>
  <si>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</si>
  <si>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</si>
  <si>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</si>
  <si>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</si>
  <si>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</si>
  <si>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</si>
  <si>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</si>
  <si>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</si>
  <si>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</si>
  <si>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</si>
  <si>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</si>
  <si>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</si>
  <si>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</si>
  <si>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</si>
  <si>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</si>
  <si>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</si>
  <si>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Para o preenchimento da proposta deve-se utilizar o valor de ISS da Prefeitura Local.</t>
  </si>
  <si>
    <t>FONTE</t>
  </si>
  <si>
    <t>S/ BDI</t>
  </si>
  <si>
    <t>C/ BDI</t>
  </si>
  <si>
    <t>74209/001</t>
  </si>
  <si>
    <t>ADMINISTRAÇÃO LOCAL</t>
  </si>
  <si>
    <t>CRONOGRAMA FÍSISCO-FINANCEIRO</t>
  </si>
  <si>
    <t>PRAZO: 180 DIAS</t>
  </si>
  <si>
    <t>ETAPAS/DESCRIÇAO</t>
  </si>
  <si>
    <t>FISICO/  FINANCEIRO</t>
  </si>
  <si>
    <t>TOTAL    ETAPAS</t>
  </si>
  <si>
    <t>MÊS 1</t>
  </si>
  <si>
    <t>MÊS 2</t>
  </si>
  <si>
    <t>MÊS 3</t>
  </si>
  <si>
    <t>MÊS 4</t>
  </si>
  <si>
    <t>MÊS 5</t>
  </si>
  <si>
    <t>MÊS 6</t>
  </si>
  <si>
    <t xml:space="preserve">FISICO </t>
  </si>
  <si>
    <t>FINANCEIRO</t>
  </si>
  <si>
    <t>CREA</t>
  </si>
  <si>
    <t>CRONOGRAMA GERADO AUTOMATICAMENTE COM A PLANILHA</t>
  </si>
  <si>
    <t>4.1</t>
  </si>
  <si>
    <t>4.2</t>
  </si>
  <si>
    <t>MOBILIZAÇÃO/DESMOBILIZAÇÃO DE EQUIPAMENTOS E PESSOAL</t>
  </si>
  <si>
    <t>BDI EM CONFORMIDADE COM OS ACÓRDÃOS Nº 2369/2011 e ACÓRDÃO Nº 2.622/2013 - TCU - PLENÁRIO</t>
  </si>
  <si>
    <t xml:space="preserve">                                                          1ª Superintendência Regional da CODEVASF - 1ª SR</t>
  </si>
  <si>
    <t xml:space="preserve">                            Companhia de Desenvolvimento dos Vales do São Francisco e do Parnaíba   </t>
  </si>
  <si>
    <t xml:space="preserve">                            1ª Superintendência Regional da CODEVASF - 1ª SR</t>
  </si>
  <si>
    <t>PREÇO UNIT. (R$)</t>
  </si>
  <si>
    <t>PREÇO TOTAL (R$)</t>
  </si>
  <si>
    <t xml:space="preserve">PRAZO DE EXECUÇÃO: 180 dias </t>
  </si>
  <si>
    <t>CORTE E ATERRO COMPENSADO</t>
  </si>
  <si>
    <t xml:space="preserve">TOTAL GERAL </t>
  </si>
  <si>
    <t xml:space="preserve">  </t>
  </si>
  <si>
    <t>5.1</t>
  </si>
  <si>
    <t>6.1</t>
  </si>
  <si>
    <t>M</t>
  </si>
  <si>
    <t>5.2</t>
  </si>
  <si>
    <t>4.4</t>
  </si>
  <si>
    <t>4.5</t>
  </si>
  <si>
    <t>PLACA DE OBRA EM CHAPA DE ACO GALVANIZADO</t>
  </si>
  <si>
    <t>CÓDIGO</t>
  </si>
  <si>
    <t>BDI</t>
  </si>
  <si>
    <t>REGULARIZACAO DE SUPERFICIES EM TERRA COM MOTONIVELADORA.</t>
  </si>
  <si>
    <t>PAVIMENTAÇÃO</t>
  </si>
  <si>
    <t>CAMADA DRENANTE COM AREIA MEDIA</t>
  </si>
  <si>
    <t>EXECUÇÃO DE SARJETA DE CONCRETO USINADO, MOLDADA IN LOCO EM TRECHO RETO, 30 CM BASE X 15 CM ALTURA. AF_06/2016</t>
  </si>
  <si>
    <t>GUIA (MEIO-FIO) CONCRETO, MOLDADA IN LOCO EM TRECHO RETO COM EXTRUSORA, 13 CM BASE X 22 CM ALTURA. AF_06/2016</t>
  </si>
  <si>
    <t>GUIA (MEIO-FIO) CONCRETO, MOLDADA IN LOCO EM TRECHO CURVO COM EXTRUSORA, 13 CM BASE X 22 CM ALTURA. AF_06/2016</t>
  </si>
  <si>
    <t>3.4</t>
  </si>
  <si>
    <t>3.5</t>
  </si>
  <si>
    <t>3.6</t>
  </si>
  <si>
    <t>3.7</t>
  </si>
  <si>
    <t>3.8</t>
  </si>
  <si>
    <t>3.9</t>
  </si>
  <si>
    <t>ALVENARIA DE VEDAÇÃO DE BLOCOS VAZADOS DE CONCRETO DE 19X19X39CM (ESPESSURA 19CM) DE PAREDES COM ÁREA LÍQUIDA MENOR QUE 6M² SEM VÃOS E ARGAMASSA DE ASSENTAMENTO COM PREPARO EM BETONEIRA. AF_06/2014</t>
  </si>
  <si>
    <t>CONCRETO CICLOPICO FCK=10MPA 30% PEDRA DE MAO INCLUSIVE LANCAMENTO</t>
  </si>
  <si>
    <t>EMBOÇO OU MASSA ÚNICA EM ARGAMASSA TRAÇO 1:2:8, PREPARO MECÂNICO COM BETONEIRA 400 L, APLICADA MANUALMENTE EM PANOS CEGOS DE FACHADA (SEM PRESENÇA DE VÃOS), ESPESSURA DE 25 MM. AF_06/2014</t>
  </si>
  <si>
    <t>CHAPISCO APLICADO EM ALVENARIA (SEM PRESENÇA DE VÃOS) E ESTRUTURAS DE CONCRETO DE FACHADA, COM ROLO PARA TEXTURA ACRÍLICA. ARGAMASSA TRAÇO 1:4 E EMULSÃO POLIMÉRICA (ADESIVO) COM PREPARO EM BETONEIRA 400L. AF_06/2014</t>
  </si>
  <si>
    <t>4.3</t>
  </si>
  <si>
    <t>M²</t>
  </si>
  <si>
    <t>M³</t>
  </si>
  <si>
    <t>M³xKM</t>
  </si>
  <si>
    <t>ABRACADEIRA DE FIXACAO DE BRACOS DE LUMINARIAS DE 4" - FORNECIMENTO E INSTALACAO</t>
  </si>
  <si>
    <t>LAMPADA DE VAPOR DE MERCURIO DE 400W/250V - FORNECIMENTO E INSTALACAO</t>
  </si>
  <si>
    <t>POSTE DE ACO CONICO CONTINUO RETO, ENGASTADO, H=9M - FORNECIMENTO E INSTALACAO</t>
  </si>
  <si>
    <t>RELE FOTOELETRICO P/ COMANDO DE ILUMINACAO EXTERNA 220V/1000W - FORNECIMENTO E INSTALACAO</t>
  </si>
  <si>
    <t>ELETRODUTO FLEXÍVEL CORRUGADO, PVC, DN 32 MM (1"), PARA CIRCUITOS TERMINAIS, INSTALADO EM LAJE - FORNECIMENTO E INSTALAÇÃO. AF_12/2015</t>
  </si>
  <si>
    <t>CABO DE COBRE FLEXÍVEL ISOLADO, 16 MM², ANTI-CHAMA 450/750 V, PARA CIRCUITOS TERMINAIS - FORNECIMENTO E INSTALAÇÃO. AF_12/2015</t>
  </si>
  <si>
    <t>DISJUNTOR TERMOMAGNETICO TRIPOLAR PADRAO NEMA (AMERICANO) 60 A 100A 240V, FORNECIMENTO E INSTALACAO</t>
  </si>
  <si>
    <t>QUADRO DE DISTRIBUICAO DE ENERGIA EM CHAPA DE ACO GALVANIZADO, PARA 12 DISJUNTORES TERMOMAGNETICOS MONOPOLARES, COM BARRAMENTO TRIFASICO E NEUTRO - FORNECIMENTO E INSTALACAO</t>
  </si>
  <si>
    <t>TUBO, PVC, SOLDÁVEL, DN 25MM, INSTALADO EM RAMAL OU SUB-RAMAL DE ÁGUA - FORNECIMENTO E INSTALAÇÃO. AF_12/2014</t>
  </si>
  <si>
    <t>KIT CAVALETE PARA MEDIÇÃO DE ÁGUA - ENTRADA PRINCIPAL, EM PVC SOLDÁVEL DN 25 (¾ ) FORNECIMENTO E INSTALAÇÃO (EXCLUSIVE HIDRÔMETRO). AF_11/</t>
  </si>
  <si>
    <t>TORNEIRA METAL AMARELO COM BICO PARA JARDIM, PADRAO POPULAR, 1/2 " OU 3/4 " (REF1128)</t>
  </si>
  <si>
    <t>HIDRÔMETRO DN 25 (¾ ), 5,0 M³/H FORNECIMENTO E INSTALAÇÃO. AF_11/2016</t>
  </si>
  <si>
    <t>PAISAGISMO</t>
  </si>
  <si>
    <t>PLANTIO DE GRAMA EM PLACAS. AF_05/2018</t>
  </si>
  <si>
    <t>LIMPEZA FINAL DA OBRA</t>
  </si>
  <si>
    <t>ALAMBRADO PARA QUADRA POLIESPORTIVA, ESTRUTURADO POR TUBOS DE ACO GALVANIZADO, COM COSTURA, DIN 2440, DIAMETRO 2", COM TELA DE ARAME GALVANIZADO, FIO 14 BWG E MALHA QUADRADA 5X5CM</t>
  </si>
  <si>
    <t>CONJUNTO PARA FUTSAL COM TRAVES OFICIAIS DE 3,00 X 2,00 M EM TUBO DE ACO GALVANIZADO 3" COM REQUADRO EM TUBO DE 1", PINTURA EM PRIMER COM TINTA ESMALTE SINTETICO E REDES DE POLIETILENO FIO 4 MM</t>
  </si>
  <si>
    <t xml:space="preserve">Companhia de Desenvolvimento dos Vales do São Francisco e do Parnaíba   </t>
  </si>
  <si>
    <t>1ª Superintendência Regional da CODEVASF - 1ª SR</t>
  </si>
  <si>
    <t>CONSTRUÇÃO DA PRAÇA ARTHUR VERSIANE EM FERNÃO DIAS</t>
  </si>
  <si>
    <t>MEMÓRIA DE CÁLCULO</t>
  </si>
  <si>
    <t>MOBILIZAÇÃO E DESMOBILIZAÇÃO</t>
  </si>
  <si>
    <t>REGULARIZAÇÃO DO TERRENO</t>
  </si>
  <si>
    <t>AREIA PARA QUADRA</t>
  </si>
  <si>
    <t>EXECUÇÃO DE PASSEIO (CALÇADA) OU PISO DE CONCRETO COM CONCRETO MOLDADO IN LOCO, FEITO EM OBRA, ACABAMENTO CONVENCIONAL, NÃO ARMADO. AF_07/20LOCO, FEITO EM OBRA, ACABAMENTO CONVENCIONAL, NÃO ARMADO. AF_07/2016</t>
  </si>
  <si>
    <t>73831/003</t>
  </si>
  <si>
    <t>73769/004</t>
  </si>
  <si>
    <t xml:space="preserve"> OBRA:</t>
  </si>
  <si>
    <t>1.5</t>
  </si>
  <si>
    <t>SERVICOS TOPOGRAFICOS PARA PAVIMENTACAO, INCLUSIVE NOTA DE SERVICOS, ACOMPANHAMENTO E GREIDE</t>
  </si>
  <si>
    <t>1</t>
  </si>
  <si>
    <t>SERVIÇOS TOPOGRÁFICOS</t>
  </si>
  <si>
    <t>SERVIÇO: MOBILIZAÇÃO/DESMOBILIZAÇÃO DE EQUIPAMENTOS E PESSOAL</t>
  </si>
  <si>
    <t>OBRA: CONSTRUÇÃO DA PRAÇA ARTHUR VERSIANE EM FERNÃO DIAS</t>
  </si>
  <si>
    <t>CAMINHÃO TOCO, PBT 14.300 KG, CARGA ÚTIL MÁX. 9.710 KG, DIST. ENTRE EIXOS 3,56 M, POTÊNCIA 185 CV, INCLUSIVE CARROCERIA FIXA ABERTA DE MADEIRA P/ TRANSPORTE GERAL DE CARGA SECA, DIMEN. APROX. 2,50 X 6,50 X 0,50M - CHI DIURNO. AF_06/2014</t>
  </si>
  <si>
    <t>H</t>
  </si>
  <si>
    <t>CAMINHÃO BASCULANTE 6 M3 TOCO, PESO BRUTO TOTAL 16.000 KG, CARGA ÚTIL MÁXIMA 11.130 KG, DISTÂNCIA ENTRE EIXOS 5,36 M, POTÊNCIA 185 CV, INCLUSIVE CAÇAMBA METÁLICA - CHP DIURNO. AF_06/2014</t>
  </si>
  <si>
    <t>PASSAGEM DE ÔNIBUS</t>
  </si>
  <si>
    <t>SERVIÇO: ADMINISTRAÇÃO LOCAL</t>
  </si>
  <si>
    <t>ENCARREGADO GERAL DE OBRAS COM ENCARGOS COMPLEMENTARES</t>
  </si>
  <si>
    <t>MÊS</t>
  </si>
  <si>
    <t>ENGENHEIRO CIVIL DE OBRA PLENO COM ENCARGOS COMPLEMENTARES</t>
  </si>
  <si>
    <t>AUXILIAR DE ESCRITÓRIO COM ENCARGOS COMPLEMENTARES</t>
  </si>
  <si>
    <t>ENERGIA ELÉTRICA</t>
  </si>
  <si>
    <t>ÁGUA/ESGOTO</t>
  </si>
  <si>
    <t>TELEFONE</t>
  </si>
  <si>
    <t>LUMINARIA FECHADA PARA ILUMINACAO PUBLICA - LAMPADAS DE 250/500W - FORNECIMENTO E INSTALACAO (EXCLUINDO LAMPADAS)</t>
  </si>
  <si>
    <t>TRANSPORTE COM CAMINHÃO BASCULANTE DE 10 M3, EM VIA URBANA PAVIMENTADA, DMT ACIMA DE 30KM (UNID.ADE: M3XKM). AF_04/2016</t>
  </si>
  <si>
    <t>74130/005</t>
  </si>
  <si>
    <t>AJUDANTE DE PEDREIRO COM ENCARGOS COMPLEMENTARES</t>
  </si>
  <si>
    <t>TUBO, PVC, SOLDÁVEL, DN 40MM, INSTALADO EM PRUMADA DE ÁGUA - FORNECIMENTO E INSTALAÇÃO. AF_12/2014</t>
  </si>
  <si>
    <t>TE, PVC, SOLDÁVEL, DN 40MM, INSTALADO EM PRUMADA DE ÁGUA - FORNECIMENTO E INSTALAÇÃO. AF_12/2014</t>
  </si>
  <si>
    <t>JOELHO 90 GRAUS, PVC, SOLDÁVEL, DN 25MM, INSTALADO EM RAMAL DE DISTRIBUIÇÃO DE ÁGUA - FORNECIMENTO E INSTALAÇÃO</t>
  </si>
  <si>
    <t>BUCHA DE REDUCAO DE PVC, SOLDAVEL, LONGA, COM 40 X 25 MM, PARA AGUA FRIA PREDIAL</t>
  </si>
  <si>
    <t>JOELHO 90 GRAUS, PVC, SOLDÁVEL, DN 40MM, INSTALADO EM PRUMADA DE ÁGUA- FORNECIMENTO E INSTALAÇÃO. AF_12/2014</t>
  </si>
  <si>
    <t>FITA VEDA ROSCA EM ROLOS DE 18 MM X 10 M (L X C)</t>
  </si>
  <si>
    <t>ENCANADOR OU BOMBEIRO HIDRÁULICO COM ENCARGOS COMPLEMENTARES</t>
  </si>
  <si>
    <t>SERVENTE COM ENCARGOS COMPLEMENTARES</t>
  </si>
  <si>
    <t xml:space="preserve">SERVIÇO: TORNEIRA METAL AMARELO COM BICO PARA JARDIM, PADRÃO POPULAR, 1/2" OU 3/4" - FORNECIMENTO E INSTALAÇÃO. </t>
  </si>
  <si>
    <t xml:space="preserve">TORNEIRA METAL AMARELO COM BICO PARA JARDIM, PADRÃO POPULAR, 1/2" OU 3/4" - FORNECIMENTO E INSTALAÇÃO. </t>
  </si>
  <si>
    <t>ADESIVO PLASTICO PARA PVC, FRASCO COM 850 GR</t>
  </si>
  <si>
    <t>SOLUCAO LIMPADORA PARA PVC, FRASCO COM 1000 CM3</t>
  </si>
  <si>
    <t>LIXA D'AGUA EM FOLHA, GRAO 100</t>
  </si>
  <si>
    <t>AUXILIAR DE ENCANADOR OU BOMBEIRO HIDRÁULICO COM ENCARGOS COMPLEMENTARES</t>
  </si>
  <si>
    <t>SERVIÇO: BUCHA DE REDUÇÃO, PVC, SOLDÁVEL, DN 40MM X 25MM, INSTALADO EM RAMAL OU SUB-RAMAL DE ÁGUA - FORNECIMENTO E INSTALAÇÃO.</t>
  </si>
  <si>
    <t>BUCHA DE REDUÇÃO, PVC, SOLDÁVEL, DN 40MM X 25MM, INSTALADO EM RAMAL OU SUB-RAMAL DE ÁGUA - FORNECIMENTO E INSTALAÇÃO.</t>
  </si>
  <si>
    <t>EXECUÇÃO DE PASSEIO EM PISO INTERTRAVADO, COM BLOCO 16 FACES DE 22 X 11 CM, ESPESSURA 6 CM. AF_12/2015</t>
  </si>
  <si>
    <t>PISO PODOTÁTIL DE CONCRETO, ALERTA, APLICADO EM PISO (40X40 CM) COM JUNTA SECA, COR VERMELHO/AMARELO, ASSENTAMENTO COM ARGAMASSA INDUSTRIALIZADA, INCLUSIVE FORNECIMENTO E INSTALAÇÃO</t>
  </si>
  <si>
    <t>SETOP</t>
  </si>
  <si>
    <t>PISO PODOTÁTIL DE CONCRETO, DIRECIONAL, APLICADO EM PISO (40X40 CM) COM JUNTA SECA, COR VERMELHO/AMARELO, ASSENTAMENTO COM ARGAMASSA INDUSTRIALIZADA, INCLUSIVE FORNECIMENTO E INSTALAÇÃO</t>
  </si>
  <si>
    <t>PIS-LAD-035</t>
  </si>
  <si>
    <t>PIS-LAD-040</t>
  </si>
  <si>
    <t>CONJUNTO PARA FUTSAL COM TRAVES OFICIAIS DE 3,00 X 2,00 M EM TUBO DE ACO GALVANIZADO 3" COM REQUADRO EM TUBO DE 1", PINTURA EM PRIMER COM TINTA ESMALTE SINTETICO E REDES DE POLIETILENO FIO 4 MM - INCLUSIVE INSTALAÇÃO</t>
  </si>
  <si>
    <t>SERVIÇO: CONJUNTO PARA FUTSAL COM TRAVES OFICIAIS DE 3,00 X 2,00 M EM TUBO DE ACO GALVANIZADO 3" COM REQUADRO EM TUBO DE 1", PINTURA EM PRIMER COM TINTA ESMALTE SINTETICO E REDES DE POLIETILENO FIO 4 MM - INCLUSIVE INSTALAÇÃO</t>
  </si>
  <si>
    <t>AUXILIAR DE SERRALHEIRO COM ENCARGOS COMPLEMENTARES</t>
  </si>
  <si>
    <t>SERRALHEIRO COM ENCARGOS COMPLEMENTARES</t>
  </si>
  <si>
    <t>CORTE RASO E RECORTE DE ÁRVORE COM DIÂMETRO DE TRONCO MAIOR OU IGUAL A 0,20 M E MENOR QUE 0,40 M.AF_05/2018</t>
  </si>
  <si>
    <t>DESCRIÇÃO:</t>
  </si>
  <si>
    <t>CÓDIGO:</t>
  </si>
  <si>
    <t>DISCRIÇÃO</t>
  </si>
  <si>
    <t>Und.</t>
  </si>
  <si>
    <t>Compr.</t>
  </si>
  <si>
    <t>Larg.</t>
  </si>
  <si>
    <t>M2</t>
  </si>
  <si>
    <t>Altura</t>
  </si>
  <si>
    <t>Repet.</t>
  </si>
  <si>
    <t xml:space="preserve">Total </t>
  </si>
  <si>
    <t>M3</t>
  </si>
  <si>
    <t xml:space="preserve">Total        </t>
  </si>
  <si>
    <t>Área</t>
  </si>
  <si>
    <t>OBRA:</t>
  </si>
  <si>
    <t>1.0 SERVIÇOS PRELIMINARES</t>
  </si>
  <si>
    <t>Quant.</t>
  </si>
  <si>
    <t>2.0 MOVIMENTO DE TERRA</t>
  </si>
  <si>
    <t>Espessura</t>
  </si>
  <si>
    <t>M3 x KM</t>
  </si>
  <si>
    <t xml:space="preserve">Dist. </t>
  </si>
  <si>
    <t>TRANSPORTE PARA BOTA-FORA</t>
  </si>
  <si>
    <t>3.0 PAVIMENTAÇÃO</t>
  </si>
  <si>
    <t>AREIA PARA ASSENTAMENTO DO PISO INTERTRAVADO</t>
  </si>
  <si>
    <t>PLACA DA OBRA</t>
  </si>
  <si>
    <t>GABARITO PARA LOCAÇÃO DA OBRA</t>
  </si>
  <si>
    <t>AREIA PARA REJUNTAMENTO DE PISO INTERTRAVADO</t>
  </si>
  <si>
    <t>PÓ DE PEDRA PARA PISO INTERTRAVADO</t>
  </si>
  <si>
    <t>-</t>
  </si>
  <si>
    <t>PISO INTERTRAVADO CONFORME PROJETO</t>
  </si>
  <si>
    <t>SARJETA PARA DRENAGEM CONFORME PROJETO</t>
  </si>
  <si>
    <t>MEIO-FIO CONFORME PROJETO</t>
  </si>
  <si>
    <t>ACADEMIA AO AR LIVRE</t>
  </si>
  <si>
    <t>PISO EM FRENTE A QUADRA DE AREIA</t>
  </si>
  <si>
    <t>CALÇADA EM VOLTA DA PRAÇA</t>
  </si>
  <si>
    <t>PISO EM FRENTE CONSTRUÇÃO EXISTENTE</t>
  </si>
  <si>
    <t>Comp.</t>
  </si>
  <si>
    <t>Largura</t>
  </si>
  <si>
    <t>PISO TÁTIL DIRECIONAL</t>
  </si>
  <si>
    <t>PISO TÁTIL DE ALERTA</t>
  </si>
  <si>
    <t>ALVENARIA PARA BANCO</t>
  </si>
  <si>
    <t>PISO PARA ÁREA INTERNA DO BANCO</t>
  </si>
  <si>
    <t>FUNDAÇÃO DO BANCO DE ALVENARIA</t>
  </si>
  <si>
    <t>REVESTIMENTO DO BANCO</t>
  </si>
  <si>
    <t xml:space="preserve">EXECUÇÃO DE PASSEIO (CALÇADA) OU PISO DE CONCRETO COM CONCRETO MOLDADO IN LOCO, USINADO, ACABAMENTO CONVENCIONAL, NÃO ARMADO. AF_07/2016 </t>
  </si>
  <si>
    <t>Volume</t>
  </si>
  <si>
    <t>LOCAÇÃO DA OBRA (GABARITO)</t>
  </si>
  <si>
    <t>LOC-OBR-005</t>
  </si>
  <si>
    <t>Àrea</t>
  </si>
  <si>
    <t>ABRAÇADEIRAS CONFORME PROJETO</t>
  </si>
  <si>
    <t>LUMINÁRIAS CONFORME PROJETO</t>
  </si>
  <si>
    <t>LÂMPADAS CONFORME PROJETO</t>
  </si>
  <si>
    <t>POSTES CONFORME PROJETO</t>
  </si>
  <si>
    <t>RELÉS FOTOELÉTRICOS CONFORME PROJETO</t>
  </si>
  <si>
    <t>ELETRODUTOS CONFORME PROJETO</t>
  </si>
  <si>
    <t>FIAÇÃO CONFORME PROJETO</t>
  </si>
  <si>
    <t>DISJUNTOR CONFORME PROJETO</t>
  </si>
  <si>
    <t>QUADRO DE DISTRIBUIÇÃO CONFORME PROJETO</t>
  </si>
  <si>
    <t>TUBO 25MM CONFORME PROJETO</t>
  </si>
  <si>
    <t>TUBO 40MM CONFORME PROJETO</t>
  </si>
  <si>
    <t>CAVALETE CONFORME PROJETO</t>
  </si>
  <si>
    <t>TORNEIRA CONFORME PROJETO</t>
  </si>
  <si>
    <t>TÊ CONFORME PROJETO</t>
  </si>
  <si>
    <t>JOELHOS CONFORME PROJETO</t>
  </si>
  <si>
    <t>BUCHA DE REDUÇÃO CONFORME PROJETO</t>
  </si>
  <si>
    <t>HIDRÔMETRO CONFORME PROJETO</t>
  </si>
  <si>
    <t>ALAMBRADO PARA QUADRA</t>
  </si>
  <si>
    <t>ENTORNO DA QUADRA DE AREIA</t>
  </si>
  <si>
    <t>REVESTIMENTO ENTORNO DA QUADRA</t>
  </si>
  <si>
    <t>TRAVES PARA A QUADRA</t>
  </si>
  <si>
    <t>TRANSPORTE AREIA DA QUADRA</t>
  </si>
  <si>
    <t>Dist.</t>
  </si>
  <si>
    <t>PLANTIO DE GRAMA CONFORME PROJETO</t>
  </si>
  <si>
    <t>ÁRVORE A SER REMOVIDA CONFORME PROJETO</t>
  </si>
  <si>
    <t>PREFEITURA: BRASÍLIA DE MINAS</t>
  </si>
  <si>
    <t>URBANIZAÇÃO E OBRAS COMPLEMENTARES</t>
  </si>
  <si>
    <t>1.6</t>
  </si>
  <si>
    <t>CONTAINER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</si>
  <si>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</si>
  <si>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</si>
  <si>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</si>
  <si>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</si>
  <si>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</si>
  <si>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</si>
  <si>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</si>
  <si>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</si>
  <si>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</si>
  <si>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</si>
  <si>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</si>
  <si>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</si>
  <si>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</si>
  <si>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</si>
  <si>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</si>
  <si>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</si>
  <si>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</si>
  <si>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</si>
  <si>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</si>
  <si>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</si>
  <si>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</si>
  <si>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</si>
  <si>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</si>
  <si>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</si>
  <si>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</si>
  <si>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</si>
  <si>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</si>
  <si>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</si>
  <si>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ELE-EEN-020</t>
  </si>
  <si>
    <t>ENTRADA DE ENERGIA EM CAIXA DE CHAPA DE AÇO, DIMENSÕES 500 X 600 X 270 MM, POTÊNCIA DE 15 A 20 KW</t>
  </si>
  <si>
    <t>ESCAVAÇÃO MANUAL DE VALA COM PROFUNDIDADE MENOR OU IGUAL A 1,30 M. AF_03/2016</t>
  </si>
  <si>
    <t>ESCAVAÇÃO PARA TUBULAÇÃO ENTERRADA DE ÁGUA FRIA</t>
  </si>
  <si>
    <t>ESCAVAÇÃO PARA ELETRODUTOS E FIAÇÃO ELÉTRICA</t>
  </si>
  <si>
    <t>Profundidade</t>
  </si>
  <si>
    <t>REATERRO MANUAL APILOADO COM SOQUETE. AF_10/2017</t>
  </si>
  <si>
    <t xml:space="preserve">REATERRO PARA ELETRODUTOS </t>
  </si>
  <si>
    <t>REATERRO PARA TUBULAÇÃO DE ÁGUA FRIA</t>
  </si>
  <si>
    <t>Área Tubulação</t>
  </si>
  <si>
    <t>AREIA PARA MEIO-FIO</t>
  </si>
  <si>
    <t>Área ou Comp.</t>
  </si>
  <si>
    <t xml:space="preserve">Aplicação (m³/m² ou m) </t>
  </si>
  <si>
    <t>4.34</t>
  </si>
  <si>
    <t>4.35</t>
  </si>
  <si>
    <t>4.36</t>
  </si>
  <si>
    <t>M³x KM</t>
  </si>
  <si>
    <t>4.0 URBANIZAÇÃO E OBRAS COMPLEMENTARES</t>
  </si>
  <si>
    <t>BANCOS TIPO U</t>
  </si>
  <si>
    <t>5.0 PAISAGISMO</t>
  </si>
  <si>
    <t>6.0 LIMPEZA</t>
  </si>
  <si>
    <t>FUNDAÇÃO DA MURETA DA QUADRA DE AREIA</t>
  </si>
  <si>
    <t>4.37</t>
  </si>
  <si>
    <t>LASTRO DE CONCRETO MAGRO, APLICADO EM PISOS OU RADIERS, ESPESSURA DE 5 M2 CR 20,03 CM. AF_07/2016</t>
  </si>
  <si>
    <t>CONTRIBUIÇÃO PREVIDENCIÁRIA SOBRE A RENDA BRUTA</t>
  </si>
  <si>
    <t>BDI SERV.</t>
  </si>
  <si>
    <t>REATOR PARA LAMPADA VAPOR DE MERCURIO USO EXTERNO 220V/400W</t>
  </si>
  <si>
    <t>4.38</t>
  </si>
  <si>
    <t>4.39</t>
  </si>
  <si>
    <t>4.40</t>
  </si>
  <si>
    <t>CJ</t>
  </si>
  <si>
    <t xml:space="preserve">                      Ministério do Desenvolvimento Regional</t>
  </si>
  <si>
    <t>SERVIÇO: CANTEIRO DE OBRAS</t>
  </si>
  <si>
    <t xml:space="preserve"> Ministério do Desenvolvimento Regional</t>
  </si>
  <si>
    <t>SOQUETE DE PORCELANA BASE E27, PARA USO AO TEMPO, PARA LAMPADAS</t>
  </si>
  <si>
    <t>AUXILIAR DE ELETRICISTA COM ENCARGOS COMPLEMENTARES</t>
  </si>
  <si>
    <t>ELETRICISTA COM ENCARGOS COMPLEMENTARES</t>
  </si>
  <si>
    <t>UNID</t>
  </si>
  <si>
    <t>SOQUETE DE PORCELANA BASE E27, PARA USO AO TEMPO, PARA LAMPADAS - FORNECIMENTO E INSTALAÇÃO</t>
  </si>
  <si>
    <t>REATOR PARA LAMPADA VAPOR DE MERCURIO USO EXTERNO 220V/400W - FORNECIMENTO E INSTALAÇÃO</t>
  </si>
  <si>
    <t xml:space="preserve">LOCAÇÃO DE IMÓVEL OU CONTEINER NA REGIÃO QUE, ATENDA ÀS CONDIÇOES NECESSÁRIAS </t>
  </si>
  <si>
    <t>CANTEIRO DE OBRAS</t>
  </si>
  <si>
    <t>SERVIÇOS DE TERRAPLENAGEM</t>
  </si>
  <si>
    <t>REATOR PARA LAMPADA VAPOR DE MERCURIO USO EXTERNO 220V/400W, FORNECIMENTO E INSTALAÇÃO</t>
  </si>
  <si>
    <t>SOQUETE DE PORCELANA BASE E27, PARA USO AO TEMPO, PARA LAMPADAS,  FORNECIMENTO E INSTALAÇÃO</t>
  </si>
  <si>
    <t>CAIXA DE PASSAGEM 30X30X40 COM TAMPA E DRENO BRITA - FORNECIMENTO E INSTALAÇÃO</t>
  </si>
  <si>
    <t xml:space="preserve">ED-48360
</t>
  </si>
  <si>
    <t>ED-48356</t>
  </si>
  <si>
    <t>BANCO DE JARDIM EM CONCRETO APARENTE, ACABAMENTO EM VERNIZ, E = 8 CM, 200 X 40 X 55 CM, SEM ENCOSTO - FORNECIMENTO E INSTALAÇÃO</t>
  </si>
  <si>
    <t>ENG:MARCELO BRAGA PADIGLIONE</t>
  </si>
  <si>
    <t>TRANSPORTE COM CAMINHÃO BASCULANTE DE 10 M3, EM VIA URBANA PAVIMENTADA, DMT ATÉ 30 KM (UNID.ADE: TXKM).  AF_04/2016 (BOTA FORA)</t>
  </si>
  <si>
    <t>74244/001</t>
  </si>
  <si>
    <t>LIMPEZA DE SUPERFÍCIE COM JATO DE ALTA PRESSÃO. AF_04/2019</t>
  </si>
  <si>
    <t>ENG:</t>
  </si>
  <si>
    <t>VALOR :</t>
  </si>
  <si>
    <t>DATA: JUNHO/2019</t>
  </si>
  <si>
    <t>SERVIÇO: GUIA (MEIO-FIO) CONCRETO, MOLDADA IN LOCO EM TRECHO RETO COM EXTRUSORA, 13 CM BASE X 22 CM ALTURA. AF_06/2016</t>
  </si>
  <si>
    <t>AREIA MEDIA - POSTO JAZIDA/FORNECEDOR (RETIRADO NA JAZIDA, SEM TRANSPORTE)</t>
  </si>
  <si>
    <t>CONCRETO USINADO BOMBEAVEL, CLASSE DE RESISTENCIA C20, COM BRITA 0 E 1, SLUMP = 100 +/- 20 MM, EXCLUI SERVICO DE BOMBEAMENTO (NBR 8953)</t>
  </si>
  <si>
    <t>AJUDANTE ESPECIALIZADO COM ENCARGOS COMPLEMENTARES</t>
  </si>
  <si>
    <t>PEDREIRO COM ENCARGOS COMPLEMENTARES</t>
  </si>
  <si>
    <t>88631</t>
  </si>
  <si>
    <t>ARGAMASSA TRAÇO 1:4 (CIMENTO E AREIA MÉDIA), PREPARO MANUAL. AF_08/2014</t>
  </si>
  <si>
    <t>MÁQUINA EXTRUSORA DE CONCRETO PARA GUIAS E SARJETAS, MOTOR A DIESEL, POTÊNCIA 14 CV - CHP DIURNO. AF_12/2015</t>
  </si>
  <si>
    <t>MÁQUINA EXTRUSORA DE CONCRETO PARA GUIAS E SARJETAS, MOTOR A DIESEL, POTÊNCIA 14 CV - CHI DIURNO. AF_12/2015</t>
  </si>
  <si>
    <t>CHP</t>
  </si>
  <si>
    <t>CHI</t>
  </si>
  <si>
    <t>SERVIÇO: GUIA (MEIO-FIO) CONCRETO, MOLDADA IN LOCO EM TRECHO CURVO COM EXTRUSORA, 13 CM BASE X 22 CM ALTURA. AF_06/2016</t>
  </si>
  <si>
    <t>DATA BASE: SINAPI JUNHO/2019 - SETOP JANEIRO/2019 (REGIÃO NORTE)</t>
  </si>
  <si>
    <t>CORTE 1</t>
  </si>
  <si>
    <t>CORTE 2</t>
  </si>
  <si>
    <t>CORTE 3</t>
  </si>
  <si>
    <t>CORTE 4</t>
  </si>
  <si>
    <t>Seção (m2)</t>
  </si>
  <si>
    <t>DETALHAMENTO DO BDI - SERVIÇOS</t>
  </si>
  <si>
    <t>CONJUNTO DE MESA E BANCOS DE CONCRETO PARA JOGOS (02 BANCOS EM ARCO COM D INTERNO = 130 CM E H = 43 CM E MESA COM D = 80 CM, E = 8 CM E H = 75 CM) - FORNECIMENTO E INSTALAÇÃO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</si>
</sst>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0"/>
    <numFmt numFmtId="166" formatCode="0.00_);[Red]\(0.00\)"/>
    <numFmt numFmtId="167" formatCode="_(* #,##0.0_);_(* \(#,##0.0\);_(* &quot;-&quot;??_);_(@_)"/>
    <numFmt numFmtId="168" formatCode="_(* #,##0_);_(* \(#,##0\);_(* &quot;-&quot;??_);_(@_)"/>
    <numFmt numFmtId="169" formatCode="d/m"/>
    <numFmt numFmtId="170" formatCode="mmmm\-yy"/>
    <numFmt numFmtId="171" formatCode="0.0000"/>
    <numFmt numFmtId="172" formatCode="0.000000"/>
    <numFmt numFmtId="173" formatCode="0.00000000"/>
    <numFmt numFmtId="174" formatCode="0.00000000000"/>
    <numFmt numFmtId="175" formatCode="0.0000000"/>
    <numFmt numFmtId="176" formatCode="General&quot; dias&quot;"/>
    <numFmt numFmtId="177" formatCode="0.00000"/>
    <numFmt numFmtId="178" formatCode="#,##0.0000"/>
    <numFmt numFmtId="179" formatCode="0.0000%"/>
    <numFmt numFmtId="180" formatCode="_(* #,##0.000000_);_(* \(#,##0.000000\);_(* &quot;-&quot;??_);_(@_)"/>
    <numFmt numFmtId="181" formatCode="&quot;R$&quot;\ #,##0.00"/>
    <numFmt numFmtId="182" formatCode="#,##0.00;[Red]#,##0.00"/>
    <numFmt numFmtId="183" formatCode="_-[$R$-416]* #,##0.00_-;\-[$R$-416]* #,##0.00_-;_-[$R$-416]* &quot;-&quot;??_-;_-@_-"/>
    <numFmt numFmtId="184" formatCode="0.000"/>
    <numFmt numFmtId="185" formatCode="#,##0.000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name val="Courier"/>
      <family val="3"/>
    </font>
    <font>
      <b/>
      <sz val="12"/>
      <name val="Arial"/>
      <family val="2"/>
    </font>
    <font>
      <sz val="10"/>
      <name val="Arial"/>
      <family val="2"/>
    </font>
    <font>
      <b/>
      <i/>
      <sz val="12"/>
      <color indexed="5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4"/>
      <name val="Arial"/>
      <family val="2"/>
    </font>
    <font>
      <sz val="36"/>
      <color rgb="FFFF0000"/>
      <name val="Arial"/>
      <family val="2"/>
    </font>
    <font>
      <sz val="20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20"/>
      <color theme="1"/>
      <name val="Times New Roman"/>
      <family val="1"/>
    </font>
    <font>
      <b/>
      <sz val="9"/>
      <color theme="1"/>
      <name val="Arial"/>
      <family val="2"/>
    </font>
    <font>
      <sz val="24"/>
      <name val="Times New Roman"/>
      <family val="1"/>
    </font>
    <font>
      <sz val="8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</font>
    <font>
      <sz val="8"/>
      <color indexed="8"/>
      <name val="Courier"/>
      <family val="3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6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1">
    <xf numFmtId="0" fontId="0" fillId="0" borderId="0"/>
    <xf numFmtId="0" fontId="16" fillId="0" borderId="0"/>
    <xf numFmtId="0" fontId="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/>
    <xf numFmtId="3" fontId="4" fillId="0" borderId="0"/>
    <xf numFmtId="9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41" fillId="0" borderId="0"/>
    <xf numFmtId="0" fontId="1" fillId="0" borderId="0"/>
  </cellStyleXfs>
  <cellXfs count="784">
    <xf numFmtId="0" fontId="0" fillId="0" borderId="0" xfId="0"/>
    <xf numFmtId="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0" fillId="0" borderId="5" xfId="0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8" fillId="0" borderId="14" xfId="0" applyFont="1" applyBorder="1" applyAlignment="1" applyProtection="1">
      <alignment vertical="center"/>
      <protection locked="0"/>
    </xf>
    <xf numFmtId="170" fontId="8" fillId="0" borderId="15" xfId="0" applyNumberFormat="1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vertical="center"/>
      <protection locked="0"/>
    </xf>
    <xf numFmtId="169" fontId="8" fillId="0" borderId="17" xfId="0" applyNumberFormat="1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vertical="center"/>
      <protection locked="0"/>
    </xf>
    <xf numFmtId="0" fontId="9" fillId="0" borderId="19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9" fillId="0" borderId="21" xfId="0" quotePrefix="1" applyFont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23" xfId="0" applyFont="1" applyBorder="1" applyAlignment="1">
      <alignment horizontal="center"/>
    </xf>
    <xf numFmtId="168" fontId="8" fillId="0" borderId="24" xfId="7" applyNumberFormat="1" applyFont="1" applyBorder="1"/>
    <xf numFmtId="0" fontId="8" fillId="0" borderId="25" xfId="0" applyFont="1" applyBorder="1"/>
    <xf numFmtId="164" fontId="8" fillId="0" borderId="25" xfId="7" applyFont="1" applyBorder="1" applyAlignment="1">
      <alignment horizontal="center"/>
    </xf>
    <xf numFmtId="164" fontId="8" fillId="0" borderId="0" xfId="7" applyFont="1" applyAlignment="1">
      <alignment horizontal="center"/>
    </xf>
    <xf numFmtId="0" fontId="8" fillId="0" borderId="13" xfId="0" applyFont="1" applyBorder="1"/>
    <xf numFmtId="0" fontId="10" fillId="0" borderId="0" xfId="0" applyFont="1"/>
    <xf numFmtId="164" fontId="8" fillId="0" borderId="12" xfId="7" applyFont="1" applyBorder="1"/>
    <xf numFmtId="0" fontId="8" fillId="0" borderId="0" xfId="0" applyFont="1" applyBorder="1"/>
    <xf numFmtId="164" fontId="8" fillId="0" borderId="0" xfId="7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0" fontId="11" fillId="0" borderId="10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164" fontId="8" fillId="0" borderId="12" xfId="7" applyFont="1" applyBorder="1" applyAlignment="1">
      <alignment horizontal="center"/>
    </xf>
    <xf numFmtId="0" fontId="8" fillId="0" borderId="0" xfId="0" quotePrefix="1" applyFont="1" applyAlignment="1">
      <alignment horizontal="left"/>
    </xf>
    <xf numFmtId="164" fontId="8" fillId="0" borderId="12" xfId="7" applyFont="1" applyBorder="1" applyAlignment="1"/>
    <xf numFmtId="0" fontId="11" fillId="0" borderId="0" xfId="0" applyFont="1" applyAlignment="1">
      <alignment horizontal="left"/>
    </xf>
    <xf numFmtId="164" fontId="8" fillId="0" borderId="0" xfId="0" quotePrefix="1" applyNumberFormat="1" applyFont="1" applyAlignment="1">
      <alignment horizontal="left"/>
    </xf>
    <xf numFmtId="164" fontId="11" fillId="0" borderId="12" xfId="7" applyFont="1" applyBorder="1" applyAlignment="1"/>
    <xf numFmtId="0" fontId="11" fillId="0" borderId="0" xfId="0" applyFont="1" applyBorder="1"/>
    <xf numFmtId="164" fontId="11" fillId="0" borderId="0" xfId="7" applyFont="1" applyBorder="1" applyAlignment="1">
      <alignment horizontal="center"/>
    </xf>
    <xf numFmtId="164" fontId="11" fillId="0" borderId="0" xfId="7" applyFont="1" applyAlignment="1">
      <alignment horizontal="center"/>
    </xf>
    <xf numFmtId="164" fontId="3" fillId="0" borderId="0" xfId="7" applyFont="1" applyAlignment="1">
      <alignment horizontal="right"/>
    </xf>
    <xf numFmtId="4" fontId="3" fillId="0" borderId="0" xfId="0" quotePrefix="1" applyNumberFormat="1" applyFont="1" applyAlignment="1">
      <alignment horizontal="center"/>
    </xf>
    <xf numFmtId="175" fontId="11" fillId="0" borderId="0" xfId="7" applyNumberFormat="1" applyFont="1" applyAlignment="1">
      <alignment horizontal="center"/>
    </xf>
    <xf numFmtId="0" fontId="4" fillId="0" borderId="0" xfId="0" applyFont="1" applyBorder="1"/>
    <xf numFmtId="49" fontId="0" fillId="0" borderId="0" xfId="0" applyNumberFormat="1" applyBorder="1"/>
    <xf numFmtId="164" fontId="8" fillId="0" borderId="0" xfId="7" quotePrefix="1" applyFont="1" applyAlignment="1">
      <alignment horizontal="center"/>
    </xf>
    <xf numFmtId="10" fontId="8" fillId="0" borderId="0" xfId="0" applyNumberFormat="1" applyFont="1" applyAlignment="1">
      <alignment horizontal="left"/>
    </xf>
    <xf numFmtId="0" fontId="8" fillId="0" borderId="1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6" xfId="0" applyFont="1" applyBorder="1"/>
    <xf numFmtId="0" fontId="8" fillId="0" borderId="26" xfId="0" applyFont="1" applyBorder="1" applyAlignment="1">
      <alignment horizontal="center"/>
    </xf>
    <xf numFmtId="168" fontId="8" fillId="0" borderId="17" xfId="0" applyNumberFormat="1" applyFont="1" applyBorder="1"/>
    <xf numFmtId="164" fontId="8" fillId="0" borderId="16" xfId="7" applyFont="1" applyBorder="1" applyAlignment="1">
      <alignment horizontal="center"/>
    </xf>
    <xf numFmtId="0" fontId="8" fillId="0" borderId="18" xfId="0" applyFont="1" applyBorder="1"/>
    <xf numFmtId="0" fontId="8" fillId="0" borderId="0" xfId="0" applyFont="1" applyBorder="1" applyAlignment="1">
      <alignment horizontal="center"/>
    </xf>
    <xf numFmtId="168" fontId="8" fillId="0" borderId="0" xfId="0" applyNumberFormat="1" applyFont="1" applyBorder="1"/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68" fontId="8" fillId="0" borderId="27" xfId="0" applyNumberFormat="1" applyFont="1" applyBorder="1" applyAlignment="1">
      <alignment vertical="center"/>
    </xf>
    <xf numFmtId="164" fontId="8" fillId="0" borderId="3" xfId="7" applyFont="1" applyBorder="1" applyAlignment="1">
      <alignment vertical="center"/>
    </xf>
    <xf numFmtId="0" fontId="8" fillId="0" borderId="3" xfId="0" applyFont="1" applyBorder="1"/>
    <xf numFmtId="164" fontId="8" fillId="0" borderId="3" xfId="7" applyFont="1" applyBorder="1" applyAlignment="1">
      <alignment horizontal="center"/>
    </xf>
    <xf numFmtId="0" fontId="8" fillId="0" borderId="5" xfId="0" applyFont="1" applyBorder="1"/>
    <xf numFmtId="168" fontId="8" fillId="0" borderId="15" xfId="0" applyNumberFormat="1" applyFont="1" applyBorder="1"/>
    <xf numFmtId="0" fontId="0" fillId="0" borderId="0" xfId="0" applyBorder="1"/>
    <xf numFmtId="0" fontId="8" fillId="0" borderId="2" xfId="0" applyFont="1" applyBorder="1"/>
    <xf numFmtId="0" fontId="0" fillId="0" borderId="3" xfId="0" applyBorder="1"/>
    <xf numFmtId="0" fontId="8" fillId="0" borderId="28" xfId="0" applyFont="1" applyBorder="1"/>
    <xf numFmtId="0" fontId="0" fillId="0" borderId="7" xfId="0" applyBorder="1"/>
    <xf numFmtId="1" fontId="0" fillId="0" borderId="29" xfId="0" applyNumberFormat="1" applyBorder="1" applyAlignment="1" applyProtection="1">
      <alignment horizontal="center"/>
      <protection locked="0"/>
    </xf>
    <xf numFmtId="0" fontId="8" fillId="0" borderId="10" xfId="0" applyFont="1" applyBorder="1"/>
    <xf numFmtId="0" fontId="8" fillId="0" borderId="30" xfId="0" applyFont="1" applyBorder="1"/>
    <xf numFmtId="17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/>
    <xf numFmtId="0" fontId="0" fillId="0" borderId="24" xfId="0" applyBorder="1"/>
    <xf numFmtId="0" fontId="0" fillId="0" borderId="34" xfId="0" applyBorder="1"/>
    <xf numFmtId="168" fontId="2" fillId="0" borderId="0" xfId="7" applyNumberFormat="1" applyBorder="1" applyAlignment="1">
      <alignment horizontal="right"/>
    </xf>
    <xf numFmtId="0" fontId="0" fillId="0" borderId="35" xfId="0" applyBorder="1"/>
    <xf numFmtId="0" fontId="0" fillId="0" borderId="36" xfId="0" applyBorder="1"/>
    <xf numFmtId="0" fontId="0" fillId="0" borderId="12" xfId="0" applyBorder="1"/>
    <xf numFmtId="0" fontId="0" fillId="0" borderId="11" xfId="0" applyBorder="1"/>
    <xf numFmtId="0" fontId="0" fillId="0" borderId="23" xfId="0" applyBorder="1"/>
    <xf numFmtId="168" fontId="2" fillId="0" borderId="23" xfId="7" applyNumberFormat="1" applyBorder="1" applyAlignment="1">
      <alignment horizontal="right"/>
    </xf>
    <xf numFmtId="0" fontId="0" fillId="0" borderId="30" xfId="0" applyBorder="1"/>
    <xf numFmtId="49" fontId="3" fillId="0" borderId="36" xfId="0" applyNumberFormat="1" applyFont="1" applyBorder="1" applyAlignment="1">
      <alignment horizontal="center"/>
    </xf>
    <xf numFmtId="0" fontId="5" fillId="0" borderId="0" xfId="0" applyFont="1"/>
    <xf numFmtId="49" fontId="0" fillId="0" borderId="11" xfId="0" applyNumberFormat="1" applyBorder="1"/>
    <xf numFmtId="49" fontId="0" fillId="0" borderId="0" xfId="0" applyNumberFormat="1" applyBorder="1" applyAlignment="1">
      <alignment horizontal="center"/>
    </xf>
    <xf numFmtId="40" fontId="13" fillId="0" borderId="0" xfId="0" applyNumberFormat="1" applyFont="1" applyBorder="1"/>
    <xf numFmtId="164" fontId="4" fillId="0" borderId="30" xfId="7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2" xfId="0" applyNumberFormat="1" applyBorder="1"/>
    <xf numFmtId="168" fontId="2" fillId="0" borderId="23" xfId="7" applyNumberFormat="1" applyFont="1" applyBorder="1" applyAlignment="1">
      <alignment horizontal="right"/>
    </xf>
    <xf numFmtId="0" fontId="4" fillId="0" borderId="12" xfId="0" applyFont="1" applyBorder="1"/>
    <xf numFmtId="168" fontId="14" fillId="0" borderId="23" xfId="7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center"/>
    </xf>
    <xf numFmtId="40" fontId="4" fillId="0" borderId="0" xfId="0" applyNumberFormat="1" applyFont="1" applyBorder="1"/>
    <xf numFmtId="164" fontId="4" fillId="0" borderId="30" xfId="7" applyFont="1" applyFill="1" applyBorder="1" applyAlignment="1">
      <alignment horizontal="center"/>
    </xf>
    <xf numFmtId="168" fontId="4" fillId="0" borderId="23" xfId="7" applyNumberFormat="1" applyFont="1" applyBorder="1" applyAlignment="1">
      <alignment horizontal="right"/>
    </xf>
    <xf numFmtId="171" fontId="4" fillId="0" borderId="23" xfId="7" applyNumberFormat="1" applyFont="1" applyBorder="1" applyAlignment="1">
      <alignment horizontal="right"/>
    </xf>
    <xf numFmtId="166" fontId="4" fillId="0" borderId="0" xfId="0" applyNumberFormat="1" applyFont="1" applyBorder="1"/>
    <xf numFmtId="174" fontId="4" fillId="0" borderId="0" xfId="0" applyNumberFormat="1" applyFont="1" applyBorder="1"/>
    <xf numFmtId="2" fontId="4" fillId="0" borderId="30" xfId="7" applyNumberFormat="1" applyFont="1" applyFill="1" applyBorder="1" applyAlignment="1">
      <alignment horizontal="center"/>
    </xf>
    <xf numFmtId="171" fontId="2" fillId="0" borderId="23" xfId="7" applyNumberFormat="1" applyBorder="1" applyAlignment="1">
      <alignment horizontal="right"/>
    </xf>
    <xf numFmtId="2" fontId="2" fillId="0" borderId="23" xfId="7" applyNumberFormat="1" applyBorder="1" applyAlignment="1">
      <alignment horizontal="right"/>
    </xf>
    <xf numFmtId="172" fontId="2" fillId="0" borderId="23" xfId="7" applyNumberFormat="1" applyBorder="1" applyAlignment="1">
      <alignment horizontal="right"/>
    </xf>
    <xf numFmtId="167" fontId="2" fillId="0" borderId="23" xfId="7" applyNumberFormat="1" applyBorder="1" applyAlignment="1">
      <alignment horizontal="right"/>
    </xf>
    <xf numFmtId="171" fontId="4" fillId="0" borderId="0" xfId="0" applyNumberFormat="1" applyFont="1" applyBorder="1"/>
    <xf numFmtId="172" fontId="4" fillId="0" borderId="0" xfId="0" applyNumberFormat="1" applyFont="1" applyBorder="1"/>
    <xf numFmtId="0" fontId="0" fillId="0" borderId="37" xfId="0" applyBorder="1"/>
    <xf numFmtId="0" fontId="0" fillId="0" borderId="17" xfId="0" applyBorder="1"/>
    <xf numFmtId="49" fontId="0" fillId="0" borderId="16" xfId="0" applyNumberFormat="1" applyBorder="1"/>
    <xf numFmtId="49" fontId="0" fillId="0" borderId="15" xfId="0" applyNumberFormat="1" applyBorder="1"/>
    <xf numFmtId="49" fontId="0" fillId="0" borderId="26" xfId="0" applyNumberFormat="1" applyBorder="1" applyAlignment="1">
      <alignment horizontal="center"/>
    </xf>
    <xf numFmtId="168" fontId="2" fillId="0" borderId="26" xfId="7" applyNumberFormat="1" applyBorder="1" applyAlignment="1">
      <alignment horizontal="right"/>
    </xf>
    <xf numFmtId="40" fontId="4" fillId="0" borderId="16" xfId="0" applyNumberFormat="1" applyFont="1" applyBorder="1"/>
    <xf numFmtId="40" fontId="0" fillId="0" borderId="31" xfId="0" applyNumberFormat="1" applyBorder="1"/>
    <xf numFmtId="0" fontId="0" fillId="0" borderId="38" xfId="0" applyBorder="1"/>
    <xf numFmtId="168" fontId="2" fillId="0" borderId="38" xfId="7" applyNumberFormat="1" applyBorder="1" applyAlignment="1"/>
    <xf numFmtId="0" fontId="8" fillId="0" borderId="12" xfId="0" applyFont="1" applyBorder="1"/>
    <xf numFmtId="168" fontId="2" fillId="0" borderId="0" xfId="7" applyNumberFormat="1" applyBorder="1" applyAlignment="1"/>
    <xf numFmtId="0" fontId="0" fillId="0" borderId="13" xfId="0" applyBorder="1"/>
    <xf numFmtId="0" fontId="0" fillId="0" borderId="16" xfId="0" applyBorder="1"/>
    <xf numFmtId="168" fontId="2" fillId="0" borderId="16" xfId="7" applyNumberFormat="1" applyBorder="1" applyAlignment="1"/>
    <xf numFmtId="0" fontId="0" fillId="0" borderId="18" xfId="0" applyBorder="1"/>
    <xf numFmtId="164" fontId="4" fillId="0" borderId="0" xfId="7" applyFont="1" applyBorder="1" applyAlignment="1"/>
    <xf numFmtId="49" fontId="0" fillId="0" borderId="36" xfId="0" applyNumberForma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164" fontId="4" fillId="0" borderId="23" xfId="7" applyFont="1" applyBorder="1" applyAlignment="1">
      <alignment horizontal="right" vertical="top"/>
    </xf>
    <xf numFmtId="2" fontId="13" fillId="0" borderId="0" xfId="7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horizontal="right" vertical="top" wrapText="1"/>
    </xf>
    <xf numFmtId="164" fontId="4" fillId="0" borderId="0" xfId="7" applyFont="1" applyBorder="1" applyAlignment="1">
      <alignment horizontal="right" vertical="top"/>
    </xf>
    <xf numFmtId="0" fontId="4" fillId="0" borderId="0" xfId="0" applyFont="1" applyAlignment="1"/>
    <xf numFmtId="172" fontId="2" fillId="0" borderId="11" xfId="7" applyNumberFormat="1" applyFont="1" applyBorder="1" applyAlignment="1"/>
    <xf numFmtId="164" fontId="14" fillId="0" borderId="11" xfId="7" applyFont="1" applyBorder="1" applyAlignment="1"/>
    <xf numFmtId="0" fontId="4" fillId="0" borderId="23" xfId="0" applyFont="1" applyBorder="1" applyAlignment="1">
      <alignment horizontal="right" vertical="top" wrapText="1"/>
    </xf>
    <xf numFmtId="164" fontId="2" fillId="0" borderId="11" xfId="7" applyFont="1" applyBorder="1" applyAlignment="1">
      <alignment horizontal="right" vertical="top"/>
    </xf>
    <xf numFmtId="164" fontId="13" fillId="0" borderId="11" xfId="7" applyFont="1" applyBorder="1" applyAlignment="1">
      <alignment horizontal="right" vertical="top"/>
    </xf>
    <xf numFmtId="3" fontId="13" fillId="0" borderId="23" xfId="0" applyNumberFormat="1" applyFont="1" applyBorder="1" applyAlignment="1">
      <alignment horizontal="right" vertical="top" wrapText="1"/>
    </xf>
    <xf numFmtId="164" fontId="4" fillId="0" borderId="11" xfId="7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 vertical="top" wrapText="1"/>
    </xf>
    <xf numFmtId="171" fontId="4" fillId="0" borderId="23" xfId="0" applyNumberFormat="1" applyFont="1" applyBorder="1" applyAlignment="1">
      <alignment horizontal="right" vertical="top" wrapText="1"/>
    </xf>
    <xf numFmtId="172" fontId="4" fillId="0" borderId="11" xfId="7" applyNumberFormat="1" applyFont="1" applyBorder="1" applyAlignment="1">
      <alignment horizontal="right" vertical="top"/>
    </xf>
    <xf numFmtId="2" fontId="4" fillId="0" borderId="11" xfId="7" applyNumberFormat="1" applyFont="1" applyBorder="1" applyAlignment="1">
      <alignment horizontal="right" vertical="top"/>
    </xf>
    <xf numFmtId="0" fontId="0" fillId="0" borderId="0" xfId="0" applyAlignment="1"/>
    <xf numFmtId="0" fontId="0" fillId="0" borderId="0" xfId="0" applyBorder="1" applyAlignment="1"/>
    <xf numFmtId="173" fontId="4" fillId="0" borderId="23" xfId="0" applyNumberFormat="1" applyFont="1" applyBorder="1" applyAlignment="1">
      <alignment horizontal="right" vertical="top" wrapText="1"/>
    </xf>
    <xf numFmtId="0" fontId="0" fillId="0" borderId="11" xfId="0" applyBorder="1" applyAlignment="1"/>
    <xf numFmtId="2" fontId="14" fillId="0" borderId="23" xfId="7" applyNumberFormat="1" applyFont="1" applyBorder="1" applyAlignment="1">
      <alignment horizontal="right"/>
    </xf>
    <xf numFmtId="0" fontId="4" fillId="0" borderId="12" xfId="0" applyFont="1" applyBorder="1" applyAlignment="1"/>
    <xf numFmtId="171" fontId="2" fillId="0" borderId="23" xfId="7" applyNumberFormat="1" applyFont="1" applyBorder="1" applyAlignment="1">
      <alignment horizontal="right"/>
    </xf>
    <xf numFmtId="2" fontId="2" fillId="0" borderId="23" xfId="7" applyNumberFormat="1" applyFont="1" applyBorder="1" applyAlignment="1">
      <alignment horizontal="right"/>
    </xf>
    <xf numFmtId="2" fontId="2" fillId="0" borderId="0" xfId="7" applyNumberFormat="1" applyAlignment="1"/>
    <xf numFmtId="164" fontId="4" fillId="0" borderId="23" xfId="7" applyFont="1" applyBorder="1"/>
    <xf numFmtId="168" fontId="2" fillId="0" borderId="0" xfId="7" applyNumberFormat="1" applyAlignment="1"/>
    <xf numFmtId="2" fontId="4" fillId="0" borderId="0" xfId="7" applyNumberFormat="1" applyFont="1" applyBorder="1" applyAlignment="1">
      <alignment horizontal="right" vertical="top"/>
    </xf>
    <xf numFmtId="164" fontId="4" fillId="0" borderId="23" xfId="7" applyFont="1" applyBorder="1" applyAlignment="1">
      <alignment horizontal="right" vertical="top" wrapText="1"/>
    </xf>
    <xf numFmtId="168" fontId="4" fillId="0" borderId="0" xfId="7" applyNumberFormat="1" applyFont="1" applyBorder="1" applyAlignment="1">
      <alignment horizontal="right" vertical="top"/>
    </xf>
    <xf numFmtId="2" fontId="13" fillId="0" borderId="0" xfId="7" applyNumberFormat="1" applyFont="1" applyBorder="1" applyAlignment="1">
      <alignment horizontal="right" vertical="top"/>
    </xf>
    <xf numFmtId="164" fontId="4" fillId="0" borderId="0" xfId="7" applyFont="1" applyBorder="1" applyAlignment="1">
      <alignment horizontal="right" vertical="top" wrapText="1"/>
    </xf>
    <xf numFmtId="49" fontId="0" fillId="0" borderId="23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0" fontId="0" fillId="0" borderId="16" xfId="0" applyNumberFormat="1" applyBorder="1"/>
    <xf numFmtId="0" fontId="0" fillId="0" borderId="36" xfId="0" applyBorder="1" applyAlignment="1">
      <alignment horizontal="center"/>
    </xf>
    <xf numFmtId="40" fontId="4" fillId="0" borderId="23" xfId="0" applyNumberFormat="1" applyFont="1" applyBorder="1"/>
    <xf numFmtId="0" fontId="0" fillId="0" borderId="10" xfId="0" applyBorder="1" applyAlignment="1">
      <alignment horizontal="center"/>
    </xf>
    <xf numFmtId="168" fontId="2" fillId="0" borderId="23" xfId="7" applyNumberFormat="1" applyFont="1" applyBorder="1" applyAlignment="1">
      <alignment horizontal="center"/>
    </xf>
    <xf numFmtId="168" fontId="2" fillId="0" borderId="23" xfId="7" applyNumberFormat="1" applyBorder="1" applyAlignment="1">
      <alignment horizontal="center"/>
    </xf>
    <xf numFmtId="0" fontId="3" fillId="0" borderId="12" xfId="0" applyFont="1" applyBorder="1" applyAlignment="1">
      <alignment horizontal="center"/>
    </xf>
    <xf numFmtId="40" fontId="0" fillId="0" borderId="0" xfId="0" applyNumberFormat="1" applyBorder="1"/>
    <xf numFmtId="164" fontId="3" fillId="0" borderId="30" xfId="7" applyFont="1" applyBorder="1" applyAlignment="1">
      <alignment horizontal="center"/>
    </xf>
    <xf numFmtId="40" fontId="0" fillId="0" borderId="30" xfId="0" applyNumberFormat="1" applyBorder="1"/>
    <xf numFmtId="168" fontId="13" fillId="0" borderId="23" xfId="7" applyNumberFormat="1" applyFont="1" applyBorder="1" applyAlignment="1">
      <alignment horizontal="right"/>
    </xf>
    <xf numFmtId="0" fontId="14" fillId="0" borderId="0" xfId="0" applyFont="1" applyBorder="1" applyAlignment="1">
      <alignment horizontal="right" vertical="top" wrapText="1"/>
    </xf>
    <xf numFmtId="2" fontId="14" fillId="0" borderId="0" xfId="7" applyNumberFormat="1" applyFont="1" applyBorder="1" applyAlignment="1">
      <alignment vertical="top" wrapText="1"/>
    </xf>
    <xf numFmtId="0" fontId="14" fillId="0" borderId="23" xfId="0" applyFont="1" applyBorder="1"/>
    <xf numFmtId="3" fontId="14" fillId="0" borderId="23" xfId="0" applyNumberFormat="1" applyFont="1" applyBorder="1" applyAlignment="1">
      <alignment horizontal="right" vertical="top" wrapText="1"/>
    </xf>
    <xf numFmtId="2" fontId="2" fillId="0" borderId="0" xfId="7" applyNumberFormat="1" applyBorder="1" applyAlignment="1">
      <alignment horizontal="right"/>
    </xf>
    <xf numFmtId="164" fontId="4" fillId="0" borderId="0" xfId="7" applyFont="1" applyBorder="1"/>
    <xf numFmtId="164" fontId="4" fillId="0" borderId="30" xfId="7" applyFont="1" applyBorder="1" applyAlignment="1"/>
    <xf numFmtId="4" fontId="0" fillId="0" borderId="1" xfId="0" applyNumberFormat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2" borderId="0" xfId="0" applyNumberFormat="1" applyFill="1" applyAlignment="1">
      <alignment vertical="center"/>
    </xf>
    <xf numFmtId="0" fontId="0" fillId="0" borderId="0" xfId="0" applyNumberFormat="1" applyAlignment="1">
      <alignment horizontal="left" vertical="center" indent="1"/>
    </xf>
    <xf numFmtId="0" fontId="0" fillId="3" borderId="0" xfId="0" applyNumberForma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4" fontId="0" fillId="0" borderId="32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/>
    </xf>
    <xf numFmtId="4" fontId="0" fillId="0" borderId="44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0" xfId="0" applyNumberFormat="1" applyFont="1" applyFill="1" applyBorder="1" applyAlignment="1">
      <alignment horizontal="center" vertical="center" wrapText="1"/>
    </xf>
    <xf numFmtId="43" fontId="11" fillId="4" borderId="1" xfId="0" applyNumberFormat="1" applyFont="1" applyFill="1" applyBorder="1" applyAlignment="1">
      <alignment horizontal="center" vertical="center" wrapText="1"/>
    </xf>
    <xf numFmtId="43" fontId="8" fillId="4" borderId="0" xfId="0" applyNumberFormat="1" applyFont="1" applyFill="1" applyAlignment="1">
      <alignment horizontal="center" vertical="center" wrapText="1"/>
    </xf>
    <xf numFmtId="0" fontId="8" fillId="4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8" fillId="5" borderId="0" xfId="0" applyNumberFormat="1" applyFont="1" applyFill="1" applyBorder="1" applyAlignment="1">
      <alignment horizontal="center" vertical="center" wrapText="1"/>
    </xf>
    <xf numFmtId="2" fontId="8" fillId="5" borderId="0" xfId="0" applyNumberFormat="1" applyFont="1" applyFill="1" applyAlignment="1">
      <alignment horizontal="center" vertical="center" wrapText="1"/>
    </xf>
    <xf numFmtId="2" fontId="8" fillId="9" borderId="0" xfId="0" applyNumberFormat="1" applyFont="1" applyFill="1" applyAlignment="1">
      <alignment horizontal="center" vertical="center" wrapText="1"/>
    </xf>
    <xf numFmtId="2" fontId="29" fillId="6" borderId="0" xfId="0" applyNumberFormat="1" applyFont="1" applyFill="1" applyBorder="1" applyAlignment="1">
      <alignment vertical="center" wrapText="1"/>
    </xf>
    <xf numFmtId="2" fontId="8" fillId="4" borderId="0" xfId="0" applyNumberFormat="1" applyFont="1" applyFill="1" applyAlignment="1">
      <alignment horizontal="left" vertical="center" wrapText="1"/>
    </xf>
    <xf numFmtId="3" fontId="19" fillId="6" borderId="1" xfId="5" quotePrefix="1" applyFont="1" applyFill="1" applyBorder="1" applyAlignment="1">
      <alignment horizontal="center" vertical="center"/>
    </xf>
    <xf numFmtId="3" fontId="21" fillId="7" borderId="12" xfId="5" applyFont="1" applyFill="1" applyBorder="1" applyAlignment="1">
      <alignment horizontal="left" vertical="center"/>
    </xf>
    <xf numFmtId="3" fontId="21" fillId="7" borderId="0" xfId="5" applyFont="1" applyFill="1" applyBorder="1" applyAlignment="1">
      <alignment horizontal="center" vertical="center"/>
    </xf>
    <xf numFmtId="177" fontId="21" fillId="7" borderId="0" xfId="5" applyNumberFormat="1" applyFont="1" applyFill="1" applyBorder="1" applyAlignment="1">
      <alignment horizontal="right" vertical="center"/>
    </xf>
    <xf numFmtId="3" fontId="21" fillId="7" borderId="45" xfId="5" applyFont="1" applyFill="1" applyBorder="1" applyAlignment="1">
      <alignment horizontal="left" vertical="center"/>
    </xf>
    <xf numFmtId="3" fontId="21" fillId="7" borderId="8" xfId="5" applyFont="1" applyFill="1" applyBorder="1" applyAlignment="1">
      <alignment horizontal="left" vertical="center"/>
    </xf>
    <xf numFmtId="3" fontId="21" fillId="7" borderId="47" xfId="5" applyFont="1" applyFill="1" applyBorder="1" applyAlignment="1">
      <alignment horizontal="left" vertical="center"/>
    </xf>
    <xf numFmtId="3" fontId="21" fillId="7" borderId="45" xfId="5" applyFont="1" applyFill="1" applyBorder="1" applyAlignment="1">
      <alignment horizontal="center" vertical="center"/>
    </xf>
    <xf numFmtId="3" fontId="21" fillId="7" borderId="1" xfId="5" applyFont="1" applyFill="1" applyBorder="1" applyAlignment="1">
      <alignment horizontal="center" vertical="center"/>
    </xf>
    <xf numFmtId="177" fontId="21" fillId="7" borderId="1" xfId="5" applyNumberFormat="1" applyFont="1" applyFill="1" applyBorder="1" applyAlignment="1">
      <alignment horizontal="right" vertical="center"/>
    </xf>
    <xf numFmtId="177" fontId="21" fillId="7" borderId="1" xfId="5" applyNumberFormat="1" applyFont="1" applyFill="1" applyBorder="1" applyAlignment="1">
      <alignment horizontal="center" vertical="center"/>
    </xf>
    <xf numFmtId="2" fontId="21" fillId="7" borderId="1" xfId="5" applyNumberFormat="1" applyFont="1" applyFill="1" applyBorder="1" applyAlignment="1">
      <alignment horizontal="center" vertical="center"/>
    </xf>
    <xf numFmtId="3" fontId="21" fillId="0" borderId="45" xfId="5" applyFont="1" applyFill="1" applyBorder="1" applyAlignment="1">
      <alignment horizontal="center" vertical="center"/>
    </xf>
    <xf numFmtId="2" fontId="21" fillId="0" borderId="1" xfId="5" applyNumberFormat="1" applyFont="1" applyFill="1" applyBorder="1" applyAlignment="1">
      <alignment horizontal="center" vertical="center"/>
    </xf>
    <xf numFmtId="171" fontId="21" fillId="7" borderId="1" xfId="5" applyNumberFormat="1" applyFont="1" applyFill="1" applyBorder="1" applyAlignment="1">
      <alignment horizontal="center" vertical="center"/>
    </xf>
    <xf numFmtId="164" fontId="21" fillId="0" borderId="1" xfId="5" applyNumberFormat="1" applyFont="1" applyFill="1" applyBorder="1" applyAlignment="1">
      <alignment horizontal="left" vertical="center" wrapText="1"/>
    </xf>
    <xf numFmtId="3" fontId="21" fillId="0" borderId="45" xfId="5" applyFont="1" applyFill="1" applyBorder="1" applyAlignment="1">
      <alignment horizontal="left" vertical="center"/>
    </xf>
    <xf numFmtId="3" fontId="21" fillId="0" borderId="1" xfId="5" applyFont="1" applyFill="1" applyBorder="1" applyAlignment="1">
      <alignment horizontal="center" vertical="center"/>
    </xf>
    <xf numFmtId="177" fontId="21" fillId="0" borderId="1" xfId="5" applyNumberFormat="1" applyFont="1" applyFill="1" applyBorder="1" applyAlignment="1">
      <alignment horizontal="right" vertical="center"/>
    </xf>
    <xf numFmtId="4" fontId="21" fillId="0" borderId="1" xfId="5" applyNumberFormat="1" applyFont="1" applyFill="1" applyBorder="1" applyAlignment="1">
      <alignment horizontal="center" vertical="center"/>
    </xf>
    <xf numFmtId="4" fontId="21" fillId="7" borderId="1" xfId="5" applyNumberFormat="1" applyFont="1" applyFill="1" applyBorder="1" applyAlignment="1">
      <alignment horizontal="center" vertical="center"/>
    </xf>
    <xf numFmtId="3" fontId="21" fillId="0" borderId="1" xfId="5" applyFont="1" applyFill="1" applyBorder="1" applyAlignment="1">
      <alignment vertical="center" wrapText="1"/>
    </xf>
    <xf numFmtId="178" fontId="21" fillId="7" borderId="1" xfId="5" applyNumberFormat="1" applyFont="1" applyFill="1" applyBorder="1" applyAlignment="1">
      <alignment horizontal="right" vertical="center"/>
    </xf>
    <xf numFmtId="3" fontId="21" fillId="0" borderId="45" xfId="5" applyFont="1" applyFill="1" applyBorder="1" applyAlignment="1">
      <alignment horizontal="left" vertical="center" wrapText="1"/>
    </xf>
    <xf numFmtId="171" fontId="21" fillId="0" borderId="45" xfId="5" applyNumberFormat="1" applyFont="1" applyFill="1" applyBorder="1" applyAlignment="1">
      <alignment horizontal="center" vertical="center"/>
    </xf>
    <xf numFmtId="2" fontId="31" fillId="6" borderId="0" xfId="0" applyNumberFormat="1" applyFont="1" applyFill="1" applyBorder="1" applyAlignment="1">
      <alignment horizontal="center" vertical="center" wrapText="1"/>
    </xf>
    <xf numFmtId="43" fontId="21" fillId="0" borderId="1" xfId="5" applyNumberFormat="1" applyFont="1" applyFill="1" applyBorder="1" applyAlignment="1">
      <alignment vertical="center"/>
    </xf>
    <xf numFmtId="43" fontId="21" fillId="7" borderId="1" xfId="5" applyNumberFormat="1" applyFont="1" applyFill="1" applyBorder="1" applyAlignment="1">
      <alignment vertical="center"/>
    </xf>
    <xf numFmtId="0" fontId="32" fillId="0" borderId="0" xfId="0" applyFont="1"/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10" fontId="32" fillId="0" borderId="1" xfId="6" applyNumberFormat="1" applyFont="1" applyBorder="1" applyAlignment="1">
      <alignment horizontal="center"/>
    </xf>
    <xf numFmtId="10" fontId="32" fillId="0" borderId="1" xfId="6" applyNumberFormat="1" applyFont="1" applyBorder="1" applyAlignment="1" applyProtection="1">
      <alignment horizontal="center"/>
      <protection locked="0"/>
    </xf>
    <xf numFmtId="179" fontId="32" fillId="0" borderId="0" xfId="0" applyNumberFormat="1" applyFont="1"/>
    <xf numFmtId="0" fontId="32" fillId="0" borderId="1" xfId="2" applyFont="1" applyBorder="1" applyAlignment="1">
      <alignment horizontal="center"/>
    </xf>
    <xf numFmtId="9" fontId="32" fillId="0" borderId="0" xfId="0" applyNumberFormat="1" applyFont="1"/>
    <xf numFmtId="0" fontId="32" fillId="0" borderId="0" xfId="0" applyFont="1" applyBorder="1"/>
    <xf numFmtId="0" fontId="32" fillId="0" borderId="0" xfId="0" applyFont="1" applyBorder="1" applyAlignment="1" applyProtection="1">
      <alignment vertical="top"/>
      <protection locked="0"/>
    </xf>
    <xf numFmtId="0" fontId="32" fillId="0" borderId="12" xfId="0" applyFont="1" applyBorder="1" applyAlignment="1" applyProtection="1">
      <protection locked="0"/>
    </xf>
    <xf numFmtId="0" fontId="32" fillId="0" borderId="0" xfId="0" applyFont="1" applyAlignment="1" applyProtection="1">
      <protection locked="0"/>
    </xf>
    <xf numFmtId="0" fontId="32" fillId="0" borderId="7" xfId="0" applyFont="1" applyBorder="1" applyProtection="1">
      <protection locked="0"/>
    </xf>
    <xf numFmtId="0" fontId="32" fillId="0" borderId="7" xfId="0" applyFont="1" applyBorder="1" applyAlignment="1" applyProtection="1">
      <alignment vertical="top"/>
      <protection locked="0"/>
    </xf>
    <xf numFmtId="10" fontId="32" fillId="0" borderId="0" xfId="0" applyNumberFormat="1" applyFont="1"/>
    <xf numFmtId="0" fontId="12" fillId="0" borderId="0" xfId="0" applyNumberFormat="1" applyFont="1" applyFill="1" applyBorder="1" applyAlignment="1">
      <alignment vertical="center" wrapText="1"/>
    </xf>
    <xf numFmtId="0" fontId="17" fillId="4" borderId="0" xfId="0" applyNumberFormat="1" applyFont="1" applyFill="1" applyBorder="1" applyAlignment="1">
      <alignment vertical="center" wrapText="1"/>
    </xf>
    <xf numFmtId="0" fontId="17" fillId="4" borderId="60" xfId="0" applyNumberFormat="1" applyFont="1" applyFill="1" applyBorder="1" applyAlignment="1">
      <alignment horizontal="left" vertical="center" wrapText="1"/>
    </xf>
    <xf numFmtId="2" fontId="8" fillId="11" borderId="0" xfId="0" applyNumberFormat="1" applyFont="1" applyFill="1" applyAlignment="1">
      <alignment horizontal="center" vertical="center" wrapText="1"/>
    </xf>
    <xf numFmtId="0" fontId="11" fillId="11" borderId="45" xfId="0" quotePrefix="1" applyNumberFormat="1" applyFont="1" applyFill="1" applyBorder="1" applyAlignment="1">
      <alignment horizontal="center" vertical="center" wrapText="1"/>
    </xf>
    <xf numFmtId="2" fontId="11" fillId="11" borderId="46" xfId="0" applyNumberFormat="1" applyFont="1" applyFill="1" applyBorder="1" applyAlignment="1">
      <alignment vertical="center" wrapText="1"/>
    </xf>
    <xf numFmtId="2" fontId="11" fillId="11" borderId="0" xfId="0" applyNumberFormat="1" applyFont="1" applyFill="1" applyBorder="1" applyAlignment="1">
      <alignment horizontal="center" vertical="center" wrapText="1"/>
    </xf>
    <xf numFmtId="0" fontId="35" fillId="11" borderId="1" xfId="0" applyFont="1" applyFill="1" applyBorder="1" applyAlignment="1">
      <alignment horizontal="center" vertical="center" wrapText="1"/>
    </xf>
    <xf numFmtId="2" fontId="11" fillId="11" borderId="0" xfId="0" applyNumberFormat="1" applyFont="1" applyFill="1" applyAlignment="1">
      <alignment horizontal="center" vertical="center" wrapText="1"/>
    </xf>
    <xf numFmtId="0" fontId="11" fillId="11" borderId="45" xfId="0" applyNumberFormat="1" applyFont="1" applyFill="1" applyBorder="1" applyAlignment="1">
      <alignment horizontal="center" vertical="center" wrapText="1"/>
    </xf>
    <xf numFmtId="10" fontId="32" fillId="0" borderId="1" xfId="2" applyNumberFormat="1" applyFont="1" applyBorder="1" applyAlignment="1">
      <alignment horizontal="center"/>
    </xf>
    <xf numFmtId="0" fontId="37" fillId="12" borderId="1" xfId="0" applyFont="1" applyFill="1" applyBorder="1" applyAlignment="1" applyProtection="1">
      <alignment horizontal="left" vertical="center" wrapText="1"/>
      <protection locked="0"/>
    </xf>
    <xf numFmtId="2" fontId="8" fillId="14" borderId="0" xfId="0" applyNumberFormat="1" applyFont="1" applyFill="1" applyBorder="1" applyAlignment="1">
      <alignment horizontal="center" vertical="center" wrapText="1"/>
    </xf>
    <xf numFmtId="2" fontId="8" fillId="14" borderId="0" xfId="0" applyNumberFormat="1" applyFont="1" applyFill="1" applyAlignment="1">
      <alignment horizontal="center" vertical="center" wrapText="1"/>
    </xf>
    <xf numFmtId="0" fontId="37" fillId="14" borderId="45" xfId="0" applyFont="1" applyFill="1" applyBorder="1" applyAlignment="1" applyProtection="1">
      <alignment vertical="center" wrapText="1"/>
      <protection locked="0"/>
    </xf>
    <xf numFmtId="0" fontId="37" fillId="14" borderId="60" xfId="0" applyFont="1" applyFill="1" applyBorder="1" applyAlignment="1" applyProtection="1">
      <alignment vertical="center" wrapText="1"/>
      <protection locked="0"/>
    </xf>
    <xf numFmtId="0" fontId="37" fillId="14" borderId="46" xfId="0" applyFont="1" applyFill="1" applyBorder="1" applyAlignment="1" applyProtection="1">
      <alignment vertical="center" wrapText="1"/>
      <protection locked="0"/>
    </xf>
    <xf numFmtId="0" fontId="15" fillId="12" borderId="1" xfId="0" applyFont="1" applyFill="1" applyBorder="1" applyAlignment="1" applyProtection="1">
      <alignment horizontal="left" vertical="center" wrapText="1"/>
      <protection locked="0"/>
    </xf>
    <xf numFmtId="0" fontId="37" fillId="12" borderId="45" xfId="0" applyFont="1" applyFill="1" applyBorder="1" applyAlignment="1" applyProtection="1">
      <alignment horizontal="center" vertical="center" wrapText="1"/>
      <protection locked="0"/>
    </xf>
    <xf numFmtId="0" fontId="37" fillId="12" borderId="60" xfId="0" applyFont="1" applyFill="1" applyBorder="1" applyAlignment="1" applyProtection="1">
      <alignment horizontal="center" vertical="center" wrapText="1"/>
      <protection locked="0"/>
    </xf>
    <xf numFmtId="0" fontId="37" fillId="12" borderId="46" xfId="0" applyFont="1" applyFill="1" applyBorder="1" applyAlignment="1" applyProtection="1">
      <alignment horizontal="center" vertical="center" wrapText="1"/>
      <protection locked="0"/>
    </xf>
    <xf numFmtId="0" fontId="2" fillId="0" borderId="0" xfId="8"/>
    <xf numFmtId="0" fontId="2" fillId="0" borderId="0" xfId="8" applyAlignment="1">
      <alignment vertical="center"/>
    </xf>
    <xf numFmtId="3" fontId="21" fillId="7" borderId="1" xfId="5" applyFont="1" applyFill="1" applyBorder="1" applyAlignment="1">
      <alignment horizontal="right" vertical="center"/>
    </xf>
    <xf numFmtId="3" fontId="21" fillId="7" borderId="12" xfId="5" applyFont="1" applyFill="1" applyBorder="1" applyAlignment="1">
      <alignment horizontal="right" vertical="center"/>
    </xf>
    <xf numFmtId="17" fontId="21" fillId="7" borderId="46" xfId="5" applyNumberFormat="1" applyFont="1" applyFill="1" applyBorder="1" applyAlignment="1">
      <alignment horizontal="left" vertical="center"/>
    </xf>
    <xf numFmtId="3" fontId="21" fillId="0" borderId="24" xfId="5" applyFont="1" applyFill="1" applyBorder="1" applyAlignment="1">
      <alignment horizontal="center" vertical="center"/>
    </xf>
    <xf numFmtId="2" fontId="21" fillId="0" borderId="34" xfId="5" applyNumberFormat="1" applyFont="1" applyFill="1" applyBorder="1" applyAlignment="1">
      <alignment horizontal="center" vertical="center"/>
    </xf>
    <xf numFmtId="43" fontId="20" fillId="15" borderId="48" xfId="5" applyNumberFormat="1" applyFont="1" applyFill="1" applyBorder="1" applyAlignment="1">
      <alignment vertical="center"/>
    </xf>
    <xf numFmtId="178" fontId="21" fillId="7" borderId="45" xfId="5" applyNumberFormat="1" applyFont="1" applyFill="1" applyBorder="1" applyAlignment="1">
      <alignment horizontal="right" vertical="center"/>
    </xf>
    <xf numFmtId="0" fontId="21" fillId="7" borderId="45" xfId="5" applyNumberFormat="1" applyFont="1" applyFill="1" applyBorder="1" applyAlignment="1">
      <alignment horizontal="center" vertical="center"/>
    </xf>
    <xf numFmtId="2" fontId="21" fillId="7" borderId="45" xfId="5" applyNumberFormat="1" applyFont="1" applyFill="1" applyBorder="1" applyAlignment="1">
      <alignment horizontal="center" vertical="center"/>
    </xf>
    <xf numFmtId="2" fontId="21" fillId="0" borderId="24" xfId="5" applyNumberFormat="1" applyFont="1" applyFill="1" applyBorder="1" applyAlignment="1">
      <alignment horizontal="center" vertical="center"/>
    </xf>
    <xf numFmtId="43" fontId="21" fillId="7" borderId="1" xfId="2" applyNumberFormat="1" applyFont="1" applyFill="1" applyBorder="1" applyAlignment="1">
      <alignment horizontal="center" vertical="center"/>
    </xf>
    <xf numFmtId="43" fontId="21" fillId="0" borderId="34" xfId="2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43" fontId="20" fillId="15" borderId="1" xfId="5" applyNumberFormat="1" applyFont="1" applyFill="1" applyBorder="1" applyAlignment="1">
      <alignment vertical="center"/>
    </xf>
    <xf numFmtId="183" fontId="21" fillId="0" borderId="1" xfId="2" applyNumberFormat="1" applyFont="1" applyFill="1" applyBorder="1" applyAlignment="1">
      <alignment vertical="center"/>
    </xf>
    <xf numFmtId="183" fontId="20" fillId="15" borderId="48" xfId="2" applyNumberFormat="1" applyFont="1" applyFill="1" applyBorder="1" applyAlignment="1">
      <alignment vertical="center"/>
    </xf>
    <xf numFmtId="183" fontId="21" fillId="0" borderId="1" xfId="5" applyNumberFormat="1" applyFont="1" applyFill="1" applyBorder="1" applyAlignment="1">
      <alignment vertical="center"/>
    </xf>
    <xf numFmtId="183" fontId="20" fillId="15" borderId="1" xfId="5" applyNumberFormat="1" applyFont="1" applyFill="1" applyBorder="1" applyAlignment="1">
      <alignment vertical="center"/>
    </xf>
    <xf numFmtId="183" fontId="21" fillId="7" borderId="1" xfId="5" applyNumberFormat="1" applyFont="1" applyFill="1" applyBorder="1" applyAlignment="1">
      <alignment vertical="center"/>
    </xf>
    <xf numFmtId="183" fontId="20" fillId="15" borderId="48" xfId="5" applyNumberFormat="1" applyFont="1" applyFill="1" applyBorder="1" applyAlignment="1">
      <alignment vertical="center"/>
    </xf>
    <xf numFmtId="183" fontId="21" fillId="7" borderId="48" xfId="5" applyNumberFormat="1" applyFont="1" applyFill="1" applyBorder="1" applyAlignment="1">
      <alignment vertical="center"/>
    </xf>
    <xf numFmtId="183" fontId="21" fillId="6" borderId="1" xfId="5" applyNumberFormat="1" applyFont="1" applyFill="1" applyBorder="1" applyAlignment="1">
      <alignment vertical="center"/>
    </xf>
    <xf numFmtId="2" fontId="21" fillId="7" borderId="1" xfId="6" applyNumberFormat="1" applyFont="1" applyFill="1" applyBorder="1" applyAlignment="1">
      <alignment vertical="center"/>
    </xf>
    <xf numFmtId="0" fontId="21" fillId="7" borderId="1" xfId="5" applyNumberFormat="1" applyFont="1" applyFill="1" applyBorder="1" applyAlignment="1">
      <alignment horizontal="center" vertical="center"/>
    </xf>
    <xf numFmtId="3" fontId="21" fillId="7" borderId="45" xfId="5" applyFont="1" applyFill="1" applyBorder="1" applyAlignment="1">
      <alignment vertical="center" wrapText="1"/>
    </xf>
    <xf numFmtId="44" fontId="21" fillId="7" borderId="1" xfId="5" applyNumberFormat="1" applyFont="1" applyFill="1" applyBorder="1" applyAlignment="1">
      <alignment horizontal="center" vertical="center"/>
    </xf>
    <xf numFmtId="44" fontId="21" fillId="0" borderId="1" xfId="2" applyNumberFormat="1" applyFont="1" applyFill="1" applyBorder="1" applyAlignment="1">
      <alignment vertical="center"/>
    </xf>
    <xf numFmtId="44" fontId="21" fillId="0" borderId="1" xfId="5" applyNumberFormat="1" applyFont="1" applyFill="1" applyBorder="1" applyAlignment="1">
      <alignment vertical="center"/>
    </xf>
    <xf numFmtId="44" fontId="21" fillId="0" borderId="1" xfId="5" applyNumberFormat="1" applyFont="1" applyFill="1" applyBorder="1" applyAlignment="1">
      <alignment horizontal="center" vertical="center"/>
    </xf>
    <xf numFmtId="44" fontId="21" fillId="7" borderId="1" xfId="5" applyNumberFormat="1" applyFont="1" applyFill="1" applyBorder="1" applyAlignment="1">
      <alignment vertical="center"/>
    </xf>
    <xf numFmtId="44" fontId="20" fillId="15" borderId="1" xfId="5" applyNumberFormat="1" applyFont="1" applyFill="1" applyBorder="1" applyAlignment="1">
      <alignment vertical="center"/>
    </xf>
    <xf numFmtId="44" fontId="20" fillId="15" borderId="48" xfId="5" applyNumberFormat="1" applyFont="1" applyFill="1" applyBorder="1" applyAlignment="1">
      <alignment vertical="center"/>
    </xf>
    <xf numFmtId="44" fontId="21" fillId="7" borderId="48" xfId="5" applyNumberFormat="1" applyFont="1" applyFill="1" applyBorder="1" applyAlignment="1">
      <alignment vertical="center"/>
    </xf>
    <xf numFmtId="44" fontId="21" fillId="6" borderId="1" xfId="5" applyNumberFormat="1" applyFont="1" applyFill="1" applyBorder="1" applyAlignment="1">
      <alignment vertical="center"/>
    </xf>
    <xf numFmtId="2" fontId="8" fillId="16" borderId="0" xfId="0" applyNumberFormat="1" applyFont="1" applyFill="1" applyAlignment="1">
      <alignment horizontal="center" vertical="center" wrapText="1"/>
    </xf>
    <xf numFmtId="2" fontId="8" fillId="16" borderId="0" xfId="0" applyNumberFormat="1" applyFont="1" applyFill="1" applyBorder="1" applyAlignment="1">
      <alignment horizontal="center" vertical="center" wrapText="1"/>
    </xf>
    <xf numFmtId="2" fontId="30" fillId="16" borderId="0" xfId="0" applyNumberFormat="1" applyFont="1" applyFill="1" applyAlignment="1">
      <alignment horizontal="center" vertical="center" wrapText="1"/>
    </xf>
    <xf numFmtId="2" fontId="30" fillId="14" borderId="0" xfId="0" applyNumberFormat="1" applyFont="1" applyFill="1" applyAlignment="1">
      <alignment horizontal="center" vertical="center" wrapText="1"/>
    </xf>
    <xf numFmtId="0" fontId="37" fillId="16" borderId="45" xfId="0" applyFont="1" applyFill="1" applyBorder="1" applyAlignment="1" applyProtection="1">
      <alignment vertical="center" wrapText="1"/>
      <protection locked="0"/>
    </xf>
    <xf numFmtId="0" fontId="37" fillId="16" borderId="60" xfId="0" applyFont="1" applyFill="1" applyBorder="1" applyAlignment="1" applyProtection="1">
      <alignment vertical="center" wrapText="1"/>
      <protection locked="0"/>
    </xf>
    <xf numFmtId="0" fontId="37" fillId="16" borderId="46" xfId="0" applyFont="1" applyFill="1" applyBorder="1" applyAlignment="1" applyProtection="1">
      <alignment vertical="center" wrapText="1"/>
      <protection locked="0"/>
    </xf>
    <xf numFmtId="0" fontId="37" fillId="16" borderId="1" xfId="0" applyFont="1" applyFill="1" applyBorder="1" applyAlignment="1" applyProtection="1">
      <alignment horizontal="left" vertical="center" wrapText="1"/>
      <protection locked="0"/>
    </xf>
    <xf numFmtId="0" fontId="15" fillId="16" borderId="1" xfId="0" applyFont="1" applyFill="1" applyBorder="1" applyAlignment="1" applyProtection="1">
      <alignment horizontal="left" vertical="center" wrapText="1"/>
      <protection locked="0"/>
    </xf>
    <xf numFmtId="0" fontId="37" fillId="16" borderId="45" xfId="0" applyFont="1" applyFill="1" applyBorder="1" applyAlignment="1" applyProtection="1">
      <alignment horizontal="center" vertical="center" wrapText="1"/>
      <protection locked="0"/>
    </xf>
    <xf numFmtId="0" fontId="37" fillId="16" borderId="60" xfId="0" applyFont="1" applyFill="1" applyBorder="1" applyAlignment="1" applyProtection="1">
      <alignment horizontal="center" vertical="center" wrapText="1"/>
      <protection locked="0"/>
    </xf>
    <xf numFmtId="0" fontId="37" fillId="16" borderId="46" xfId="0" applyFont="1" applyFill="1" applyBorder="1" applyAlignment="1" applyProtection="1">
      <alignment horizontal="center" vertical="center" wrapText="1"/>
      <protection locked="0"/>
    </xf>
    <xf numFmtId="2" fontId="11" fillId="16" borderId="0" xfId="0" applyNumberFormat="1" applyFont="1" applyFill="1" applyAlignment="1">
      <alignment horizontal="center" vertical="center" wrapText="1"/>
    </xf>
    <xf numFmtId="178" fontId="21" fillId="7" borderId="1" xfId="5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84" fontId="21" fillId="7" borderId="1" xfId="5" applyNumberFormat="1" applyFont="1" applyFill="1" applyBorder="1" applyAlignment="1">
      <alignment horizontal="center" vertical="center"/>
    </xf>
    <xf numFmtId="0" fontId="37" fillId="16" borderId="1" xfId="0" applyFont="1" applyFill="1" applyBorder="1" applyAlignment="1" applyProtection="1">
      <alignment horizontal="left" vertical="center" wrapText="1"/>
      <protection locked="0"/>
    </xf>
    <xf numFmtId="0" fontId="15" fillId="16" borderId="1" xfId="0" applyFont="1" applyFill="1" applyBorder="1" applyAlignment="1" applyProtection="1">
      <alignment horizontal="left" vertical="center" wrapText="1"/>
      <protection locked="0"/>
    </xf>
    <xf numFmtId="44" fontId="21" fillId="0" borderId="34" xfId="5" applyNumberFormat="1" applyFont="1" applyFill="1" applyBorder="1" applyAlignment="1">
      <alignment horizontal="center" vertical="center"/>
    </xf>
    <xf numFmtId="0" fontId="15" fillId="18" borderId="1" xfId="8" applyFont="1" applyFill="1" applyBorder="1" applyAlignment="1">
      <alignment vertical="center"/>
    </xf>
    <xf numFmtId="0" fontId="37" fillId="18" borderId="1" xfId="8" applyFont="1" applyFill="1" applyBorder="1" applyAlignment="1">
      <alignment vertical="center"/>
    </xf>
    <xf numFmtId="2" fontId="37" fillId="9" borderId="1" xfId="8" applyNumberFormat="1" applyFont="1" applyFill="1" applyBorder="1" applyAlignment="1">
      <alignment horizontal="center" vertical="center"/>
    </xf>
    <xf numFmtId="4" fontId="37" fillId="0" borderId="1" xfId="8" applyNumberFormat="1" applyFont="1" applyBorder="1" applyAlignment="1">
      <alignment horizontal="center" vertical="center"/>
    </xf>
    <xf numFmtId="4" fontId="37" fillId="9" borderId="1" xfId="8" quotePrefix="1" applyNumberFormat="1" applyFont="1" applyFill="1" applyBorder="1" applyAlignment="1">
      <alignment horizontal="center" vertical="center"/>
    </xf>
    <xf numFmtId="2" fontId="37" fillId="0" borderId="1" xfId="8" applyNumberFormat="1" applyFont="1" applyBorder="1" applyAlignment="1">
      <alignment horizontal="center" vertical="center"/>
    </xf>
    <xf numFmtId="4" fontId="15" fillId="0" borderId="1" xfId="8" applyNumberFormat="1" applyFont="1" applyBorder="1" applyAlignment="1">
      <alignment horizontal="center" vertical="center"/>
    </xf>
    <xf numFmtId="4" fontId="15" fillId="9" borderId="1" xfId="8" applyNumberFormat="1" applyFont="1" applyFill="1" applyBorder="1" applyAlignment="1">
      <alignment horizontal="center" vertical="center"/>
    </xf>
    <xf numFmtId="2" fontId="15" fillId="13" borderId="1" xfId="8" applyNumberFormat="1" applyFont="1" applyFill="1" applyBorder="1" applyAlignment="1">
      <alignment horizontal="center" vertical="center"/>
    </xf>
    <xf numFmtId="0" fontId="37" fillId="18" borderId="1" xfId="8" applyFont="1" applyFill="1" applyBorder="1" applyAlignment="1">
      <alignment horizontal="left" vertical="center"/>
    </xf>
    <xf numFmtId="4" fontId="15" fillId="9" borderId="34" xfId="8" applyNumberFormat="1" applyFont="1" applyFill="1" applyBorder="1" applyAlignment="1">
      <alignment horizontal="center" vertical="center"/>
    </xf>
    <xf numFmtId="2" fontId="15" fillId="13" borderId="34" xfId="8" applyNumberFormat="1" applyFont="1" applyFill="1" applyBorder="1" applyAlignment="1">
      <alignment horizontal="center" vertical="center"/>
    </xf>
    <xf numFmtId="0" fontId="15" fillId="9" borderId="1" xfId="8" applyFont="1" applyFill="1" applyBorder="1" applyAlignment="1">
      <alignment vertical="center"/>
    </xf>
    <xf numFmtId="4" fontId="37" fillId="9" borderId="1" xfId="8" applyNumberFormat="1" applyFont="1" applyFill="1" applyBorder="1" applyAlignment="1">
      <alignment horizontal="center" vertical="center"/>
    </xf>
    <xf numFmtId="0" fontId="37" fillId="18" borderId="1" xfId="8" applyNumberFormat="1" applyFont="1" applyFill="1" applyBorder="1" applyAlignment="1">
      <alignment horizontal="left" vertical="center"/>
    </xf>
    <xf numFmtId="49" fontId="15" fillId="18" borderId="1" xfId="8" applyNumberFormat="1" applyFont="1" applyFill="1" applyBorder="1" applyAlignment="1">
      <alignment vertical="center"/>
    </xf>
    <xf numFmtId="0" fontId="37" fillId="9" borderId="1" xfId="8" applyNumberFormat="1" applyFont="1" applyFill="1" applyBorder="1" applyAlignment="1">
      <alignment horizontal="left" vertical="center"/>
    </xf>
    <xf numFmtId="185" fontId="37" fillId="0" borderId="1" xfId="8" applyNumberFormat="1" applyFont="1" applyBorder="1" applyAlignment="1">
      <alignment horizontal="center" vertical="center"/>
    </xf>
    <xf numFmtId="178" fontId="37" fillId="0" borderId="1" xfId="8" applyNumberFormat="1" applyFont="1" applyBorder="1" applyAlignment="1">
      <alignment horizontal="center" vertical="center"/>
    </xf>
    <xf numFmtId="185" fontId="37" fillId="9" borderId="1" xfId="8" applyNumberFormat="1" applyFont="1" applyFill="1" applyBorder="1" applyAlignment="1">
      <alignment horizontal="center" vertical="center"/>
    </xf>
    <xf numFmtId="0" fontId="37" fillId="14" borderId="45" xfId="0" applyFont="1" applyFill="1" applyBorder="1" applyAlignment="1" applyProtection="1">
      <alignment horizontal="left" vertical="center" wrapText="1"/>
      <protection locked="0"/>
    </xf>
    <xf numFmtId="0" fontId="37" fillId="14" borderId="60" xfId="0" applyFont="1" applyFill="1" applyBorder="1" applyAlignment="1" applyProtection="1">
      <alignment horizontal="left" vertical="center" wrapText="1"/>
      <protection locked="0"/>
    </xf>
    <xf numFmtId="0" fontId="37" fillId="14" borderId="46" xfId="0" applyFont="1" applyFill="1" applyBorder="1" applyAlignment="1" applyProtection="1">
      <alignment horizontal="left" vertical="center" wrapText="1"/>
      <protection locked="0"/>
    </xf>
    <xf numFmtId="44" fontId="0" fillId="0" borderId="0" xfId="0" applyNumberFormat="1"/>
    <xf numFmtId="2" fontId="21" fillId="0" borderId="45" xfId="5" applyNumberFormat="1" applyFont="1" applyFill="1" applyBorder="1" applyAlignment="1">
      <alignment horizontal="center" vertical="center"/>
    </xf>
    <xf numFmtId="0" fontId="42" fillId="17" borderId="0" xfId="9" applyFont="1" applyFill="1" applyBorder="1" applyAlignment="1">
      <alignment horizontal="center" vertical="center" wrapText="1"/>
    </xf>
    <xf numFmtId="0" fontId="42" fillId="17" borderId="0" xfId="9" applyFont="1" applyFill="1" applyBorder="1" applyAlignment="1">
      <alignment horizontal="left" vertical="center" wrapText="1"/>
    </xf>
    <xf numFmtId="4" fontId="42" fillId="17" borderId="0" xfId="9" applyNumberFormat="1" applyFont="1" applyFill="1" applyBorder="1" applyAlignment="1">
      <alignment horizontal="center" vertical="center" wrapText="1"/>
    </xf>
    <xf numFmtId="0" fontId="17" fillId="4" borderId="60" xfId="0" applyNumberFormat="1" applyFont="1" applyFill="1" applyBorder="1" applyAlignment="1">
      <alignment horizontal="center" vertical="center" wrapText="1"/>
    </xf>
    <xf numFmtId="44" fontId="32" fillId="0" borderId="45" xfId="2" applyNumberFormat="1" applyFont="1" applyBorder="1" applyAlignment="1" applyProtection="1">
      <alignment vertical="center"/>
      <protection locked="0"/>
    </xf>
    <xf numFmtId="44" fontId="32" fillId="0" borderId="1" xfId="2" applyNumberFormat="1" applyFont="1" applyBorder="1" applyAlignment="1" applyProtection="1">
      <alignment horizontal="center"/>
      <protection locked="0"/>
    </xf>
    <xf numFmtId="44" fontId="32" fillId="0" borderId="1" xfId="2" applyNumberFormat="1" applyFont="1" applyBorder="1" applyAlignment="1">
      <alignment horizontal="center"/>
    </xf>
    <xf numFmtId="44" fontId="32" fillId="0" borderId="0" xfId="0" applyNumberFormat="1" applyFont="1"/>
    <xf numFmtId="0" fontId="37" fillId="16" borderId="45" xfId="0" applyFont="1" applyFill="1" applyBorder="1" applyAlignment="1" applyProtection="1">
      <alignment horizontal="center" vertical="center" wrapText="1"/>
      <protection locked="0"/>
    </xf>
    <xf numFmtId="0" fontId="37" fillId="16" borderId="60" xfId="0" applyFont="1" applyFill="1" applyBorder="1" applyAlignment="1" applyProtection="1">
      <alignment horizontal="center" vertical="center" wrapText="1"/>
      <protection locked="0"/>
    </xf>
    <xf numFmtId="0" fontId="37" fillId="16" borderId="46" xfId="0" applyFont="1" applyFill="1" applyBorder="1" applyAlignment="1" applyProtection="1">
      <alignment horizontal="center" vertical="center" wrapText="1"/>
      <protection locked="0"/>
    </xf>
    <xf numFmtId="178" fontId="37" fillId="9" borderId="1" xfId="8" applyNumberFormat="1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 wrapText="1"/>
    </xf>
    <xf numFmtId="43" fontId="8" fillId="9" borderId="1" xfId="0" applyNumberFormat="1" applyFont="1" applyFill="1" applyBorder="1" applyAlignment="1">
      <alignment horizontal="center" vertical="center" wrapText="1"/>
    </xf>
    <xf numFmtId="44" fontId="8" fillId="9" borderId="1" xfId="2" applyNumberFormat="1" applyFont="1" applyFill="1" applyBorder="1" applyAlignment="1">
      <alignment horizontal="center" vertical="center" wrapText="1"/>
    </xf>
    <xf numFmtId="0" fontId="37" fillId="9" borderId="1" xfId="0" applyNumberFormat="1" applyFont="1" applyFill="1" applyBorder="1" applyAlignment="1">
      <alignment horizontal="center" vertical="center" wrapText="1"/>
    </xf>
    <xf numFmtId="0" fontId="8" fillId="9" borderId="1" xfId="0" applyNumberFormat="1" applyFont="1" applyFill="1" applyBorder="1" applyAlignment="1">
      <alignment horizontal="center" vertical="center" wrapText="1"/>
    </xf>
    <xf numFmtId="0" fontId="37" fillId="9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182" fontId="33" fillId="9" borderId="1" xfId="0" applyNumberFormat="1" applyFont="1" applyFill="1" applyBorder="1" applyAlignment="1">
      <alignment horizontal="center" vertical="center" wrapText="1"/>
    </xf>
    <xf numFmtId="44" fontId="33" fillId="9" borderId="1" xfId="2" applyNumberFormat="1" applyFont="1" applyFill="1" applyBorder="1" applyAlignment="1">
      <alignment vertical="center" wrapText="1"/>
    </xf>
    <xf numFmtId="0" fontId="33" fillId="9" borderId="48" xfId="0" applyFont="1" applyFill="1" applyBorder="1" applyAlignment="1">
      <alignment horizontal="center" vertical="center" wrapText="1"/>
    </xf>
    <xf numFmtId="2" fontId="33" fillId="9" borderId="48" xfId="0" applyNumberFormat="1" applyFont="1" applyFill="1" applyBorder="1" applyAlignment="1">
      <alignment horizontal="center" vertical="center" wrapText="1"/>
    </xf>
    <xf numFmtId="44" fontId="33" fillId="9" borderId="48" xfId="0" applyNumberFormat="1" applyFont="1" applyFill="1" applyBorder="1" applyAlignment="1">
      <alignment vertical="center" wrapText="1"/>
    </xf>
    <xf numFmtId="2" fontId="33" fillId="9" borderId="1" xfId="0" applyNumberFormat="1" applyFont="1" applyFill="1" applyBorder="1" applyAlignment="1">
      <alignment horizontal="center" vertical="center" wrapText="1"/>
    </xf>
    <xf numFmtId="44" fontId="33" fillId="9" borderId="1" xfId="0" applyNumberFormat="1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/>
    </xf>
    <xf numFmtId="2" fontId="8" fillId="9" borderId="1" xfId="0" applyNumberFormat="1" applyFont="1" applyFill="1" applyBorder="1" applyAlignment="1">
      <alignment horizontal="center" vertical="center"/>
    </xf>
    <xf numFmtId="44" fontId="8" fillId="9" borderId="1" xfId="2" applyNumberFormat="1" applyFont="1" applyFill="1" applyBorder="1" applyAlignment="1">
      <alignment vertical="center"/>
    </xf>
    <xf numFmtId="9" fontId="32" fillId="0" borderId="1" xfId="6" applyFont="1" applyBorder="1" applyAlignment="1" applyProtection="1">
      <alignment horizontal="center"/>
      <protection locked="0"/>
    </xf>
    <xf numFmtId="0" fontId="8" fillId="4" borderId="12" xfId="0" applyNumberFormat="1" applyFont="1" applyFill="1" applyBorder="1" applyAlignment="1">
      <alignment horizontal="center" vertical="center" wrapText="1"/>
    </xf>
    <xf numFmtId="0" fontId="8" fillId="4" borderId="0" xfId="0" applyNumberFormat="1" applyFont="1" applyFill="1" applyBorder="1" applyAlignment="1">
      <alignment horizontal="center" vertical="center" wrapText="1"/>
    </xf>
    <xf numFmtId="43" fontId="8" fillId="4" borderId="0" xfId="0" applyNumberFormat="1" applyFont="1" applyFill="1" applyBorder="1" applyAlignment="1">
      <alignment horizontal="center" vertical="center" wrapText="1"/>
    </xf>
    <xf numFmtId="43" fontId="8" fillId="4" borderId="11" xfId="0" applyNumberFormat="1" applyFont="1" applyFill="1" applyBorder="1" applyAlignment="1">
      <alignment horizontal="center" vertical="center" wrapText="1"/>
    </xf>
    <xf numFmtId="181" fontId="8" fillId="4" borderId="0" xfId="0" applyNumberFormat="1" applyFont="1" applyFill="1" applyBorder="1" applyAlignment="1">
      <alignment horizontal="center" vertical="center" wrapText="1"/>
    </xf>
    <xf numFmtId="180" fontId="8" fillId="4" borderId="11" xfId="7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 applyProtection="1">
      <protection locked="0"/>
    </xf>
    <xf numFmtId="0" fontId="8" fillId="4" borderId="8" xfId="0" applyNumberFormat="1" applyFont="1" applyFill="1" applyBorder="1" applyAlignment="1">
      <alignment horizontal="center" vertical="center" wrapText="1"/>
    </xf>
    <xf numFmtId="0" fontId="8" fillId="4" borderId="7" xfId="0" applyNumberFormat="1" applyFont="1" applyFill="1" applyBorder="1" applyAlignment="1">
      <alignment horizontal="center" vertical="center" wrapText="1"/>
    </xf>
    <xf numFmtId="43" fontId="8" fillId="4" borderId="7" xfId="0" applyNumberFormat="1" applyFont="1" applyFill="1" applyBorder="1" applyAlignment="1">
      <alignment horizontal="center" vertical="center" wrapText="1"/>
    </xf>
    <xf numFmtId="43" fontId="8" fillId="4" borderId="47" xfId="0" applyNumberFormat="1" applyFont="1" applyFill="1" applyBorder="1" applyAlignment="1">
      <alignment horizontal="center" vertical="center" wrapText="1"/>
    </xf>
    <xf numFmtId="0" fontId="2" fillId="0" borderId="0" xfId="8" applyBorder="1"/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69" xfId="0" applyBorder="1"/>
    <xf numFmtId="0" fontId="0" fillId="0" borderId="47" xfId="0" applyBorder="1"/>
    <xf numFmtId="0" fontId="32" fillId="0" borderId="0" xfId="0" applyFont="1" applyBorder="1" applyProtection="1">
      <protection locked="0"/>
    </xf>
    <xf numFmtId="0" fontId="37" fillId="14" borderId="45" xfId="0" applyFont="1" applyFill="1" applyBorder="1" applyAlignment="1" applyProtection="1">
      <alignment horizontal="left" vertical="center" wrapText="1"/>
      <protection locked="0"/>
    </xf>
    <xf numFmtId="0" fontId="37" fillId="14" borderId="60" xfId="0" applyFont="1" applyFill="1" applyBorder="1" applyAlignment="1" applyProtection="1">
      <alignment horizontal="left" vertical="center" wrapText="1"/>
      <protection locked="0"/>
    </xf>
    <xf numFmtId="0" fontId="37" fillId="14" borderId="46" xfId="0" applyFont="1" applyFill="1" applyBorder="1" applyAlignment="1" applyProtection="1">
      <alignment horizontal="left" vertical="center" wrapText="1"/>
      <protection locked="0"/>
    </xf>
    <xf numFmtId="0" fontId="37" fillId="16" borderId="1" xfId="0" applyFont="1" applyFill="1" applyBorder="1" applyAlignment="1" applyProtection="1">
      <alignment horizontal="left" vertical="center" wrapText="1"/>
      <protection locked="0"/>
    </xf>
    <xf numFmtId="0" fontId="15" fillId="16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8" borderId="49" xfId="0" applyFont="1" applyFill="1" applyBorder="1" applyAlignment="1">
      <alignment horizontal="center" vertical="center"/>
    </xf>
    <xf numFmtId="0" fontId="0" fillId="8" borderId="5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8" borderId="53" xfId="0" applyFont="1" applyFill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5" xfId="0" applyFont="1" applyBorder="1" applyAlignment="1">
      <alignment vertical="center"/>
    </xf>
    <xf numFmtId="43" fontId="3" fillId="0" borderId="55" xfId="0" applyNumberFormat="1" applyFont="1" applyBorder="1" applyAlignment="1">
      <alignment horizontal="right" vertical="center"/>
    </xf>
    <xf numFmtId="43" fontId="3" fillId="0" borderId="56" xfId="0" applyNumberFormat="1" applyFont="1" applyBorder="1" applyAlignment="1">
      <alignment horizontal="right" vertical="center"/>
    </xf>
    <xf numFmtId="0" fontId="0" fillId="0" borderId="51" xfId="0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Border="1" applyAlignment="1">
      <alignment vertical="center"/>
    </xf>
    <xf numFmtId="43" fontId="0" fillId="0" borderId="55" xfId="0" applyNumberFormat="1" applyFont="1" applyBorder="1" applyAlignment="1">
      <alignment vertical="center"/>
    </xf>
    <xf numFmtId="43" fontId="0" fillId="0" borderId="56" xfId="0" applyNumberFormat="1" applyFont="1" applyBorder="1" applyAlignment="1">
      <alignment vertical="center"/>
    </xf>
    <xf numFmtId="4" fontId="0" fillId="0" borderId="51" xfId="0" applyNumberFormat="1" applyFont="1" applyBorder="1" applyAlignment="1">
      <alignment vertical="center"/>
    </xf>
    <xf numFmtId="0" fontId="0" fillId="0" borderId="54" xfId="0" applyFont="1" applyBorder="1" applyAlignment="1">
      <alignment horizontal="right" vertical="center"/>
    </xf>
    <xf numFmtId="43" fontId="3" fillId="0" borderId="55" xfId="0" applyNumberFormat="1" applyFont="1" applyBorder="1" applyAlignment="1">
      <alignment vertical="center"/>
    </xf>
    <xf numFmtId="43" fontId="3" fillId="0" borderId="56" xfId="0" applyNumberFormat="1" applyFont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5" xfId="0" applyFont="1" applyBorder="1" applyAlignment="1">
      <alignment horizontal="left" vertical="center"/>
    </xf>
    <xf numFmtId="4" fontId="0" fillId="0" borderId="0" xfId="0" applyNumberFormat="1" applyFont="1" applyBorder="1" applyAlignment="1">
      <alignment vertical="center"/>
    </xf>
    <xf numFmtId="0" fontId="0" fillId="0" borderId="55" xfId="0" applyBorder="1" applyAlignment="1">
      <alignment horizontal="justify" vertical="center"/>
    </xf>
    <xf numFmtId="0" fontId="0" fillId="0" borderId="55" xfId="0" applyFont="1" applyBorder="1" applyAlignment="1">
      <alignment vertical="center"/>
    </xf>
    <xf numFmtId="43" fontId="3" fillId="0" borderId="0" xfId="0" applyNumberFormat="1" applyFont="1" applyBorder="1" applyAlignment="1">
      <alignment vertical="center"/>
    </xf>
    <xf numFmtId="2" fontId="0" fillId="0" borderId="55" xfId="0" applyNumberFormat="1" applyFont="1" applyBorder="1" applyAlignment="1">
      <alignment vertical="center"/>
    </xf>
    <xf numFmtId="2" fontId="0" fillId="0" borderId="56" xfId="0" applyNumberFormat="1" applyFont="1" applyBorder="1" applyAlignment="1">
      <alignment vertical="center"/>
    </xf>
    <xf numFmtId="0" fontId="0" fillId="0" borderId="57" xfId="0" applyFont="1" applyBorder="1" applyAlignment="1">
      <alignment horizontal="right" vertical="center"/>
    </xf>
    <xf numFmtId="0" fontId="3" fillId="0" borderId="58" xfId="0" applyFont="1" applyBorder="1" applyAlignment="1">
      <alignment vertical="center"/>
    </xf>
    <xf numFmtId="2" fontId="3" fillId="0" borderId="58" xfId="0" applyNumberFormat="1" applyFont="1" applyBorder="1" applyAlignment="1">
      <alignment vertical="center"/>
    </xf>
    <xf numFmtId="2" fontId="3" fillId="0" borderId="59" xfId="0" applyNumberFormat="1" applyFont="1" applyBorder="1" applyAlignment="1">
      <alignment vertical="center"/>
    </xf>
    <xf numFmtId="4" fontId="0" fillId="0" borderId="51" xfId="0" applyNumberFormat="1" applyBorder="1" applyAlignment="1">
      <alignment vertical="center"/>
    </xf>
    <xf numFmtId="0" fontId="23" fillId="0" borderId="0" xfId="0" applyFont="1" applyBorder="1" applyAlignment="1">
      <alignment vertical="center"/>
    </xf>
    <xf numFmtId="43" fontId="23" fillId="0" borderId="0" xfId="0" applyNumberFormat="1" applyFont="1" applyAlignment="1">
      <alignment horizontal="center" vertical="center"/>
    </xf>
    <xf numFmtId="0" fontId="37" fillId="14" borderId="45" xfId="0" applyFont="1" applyFill="1" applyBorder="1" applyAlignment="1" applyProtection="1">
      <alignment horizontal="left" vertical="center" wrapText="1"/>
      <protection locked="0"/>
    </xf>
    <xf numFmtId="0" fontId="37" fillId="14" borderId="60" xfId="0" applyFont="1" applyFill="1" applyBorder="1" applyAlignment="1" applyProtection="1">
      <alignment horizontal="left" vertical="center" wrapText="1"/>
      <protection locked="0"/>
    </xf>
    <xf numFmtId="0" fontId="37" fillId="14" borderId="46" xfId="0" applyFont="1" applyFill="1" applyBorder="1" applyAlignment="1" applyProtection="1">
      <alignment horizontal="left" vertical="center" wrapText="1"/>
      <protection locked="0"/>
    </xf>
    <xf numFmtId="0" fontId="8" fillId="9" borderId="45" xfId="0" applyNumberFormat="1" applyFont="1" applyFill="1" applyBorder="1" applyAlignment="1">
      <alignment horizontal="center" vertical="center" wrapText="1"/>
    </xf>
    <xf numFmtId="3" fontId="21" fillId="7" borderId="45" xfId="5" applyFont="1" applyFill="1" applyBorder="1" applyAlignment="1">
      <alignment horizontal="left" vertical="center" wrapText="1"/>
    </xf>
    <xf numFmtId="2" fontId="27" fillId="4" borderId="24" xfId="0" applyNumberFormat="1" applyFont="1" applyFill="1" applyBorder="1" applyAlignment="1">
      <alignment vertical="center" wrapText="1"/>
    </xf>
    <xf numFmtId="2" fontId="27" fillId="4" borderId="25" xfId="0" applyNumberFormat="1" applyFont="1" applyFill="1" applyBorder="1" applyAlignment="1">
      <alignment vertical="center" wrapText="1"/>
    </xf>
    <xf numFmtId="0" fontId="12" fillId="0" borderId="12" xfId="0" applyNumberFormat="1" applyFont="1" applyFill="1" applyBorder="1" applyAlignment="1">
      <alignment vertical="center" wrapText="1"/>
    </xf>
    <xf numFmtId="0" fontId="17" fillId="4" borderId="12" xfId="0" applyNumberFormat="1" applyFont="1" applyFill="1" applyBorder="1" applyAlignment="1">
      <alignment vertical="center" wrapText="1"/>
    </xf>
    <xf numFmtId="181" fontId="11" fillId="11" borderId="1" xfId="0" applyNumberFormat="1" applyFont="1" applyFill="1" applyBorder="1" applyAlignment="1">
      <alignment horizontal="right" vertical="center" wrapText="1"/>
    </xf>
    <xf numFmtId="44" fontId="8" fillId="9" borderId="1" xfId="0" applyNumberFormat="1" applyFont="1" applyFill="1" applyBorder="1" applyAlignment="1">
      <alignment horizontal="center" vertical="center" wrapText="1"/>
    </xf>
    <xf numFmtId="0" fontId="11" fillId="11" borderId="1" xfId="0" quotePrefix="1" applyNumberFormat="1" applyFont="1" applyFill="1" applyBorder="1" applyAlignment="1">
      <alignment horizontal="center" vertical="center" wrapText="1"/>
    </xf>
    <xf numFmtId="0" fontId="11" fillId="11" borderId="1" xfId="0" applyNumberFormat="1" applyFont="1" applyFill="1" applyBorder="1" applyAlignment="1">
      <alignment horizontal="center" vertical="center" wrapText="1"/>
    </xf>
    <xf numFmtId="2" fontId="8" fillId="9" borderId="0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Border="1" applyAlignment="1">
      <alignment horizontal="left" vertical="center" wrapText="1"/>
    </xf>
    <xf numFmtId="2" fontId="11" fillId="11" borderId="1" xfId="0" applyNumberFormat="1" applyFont="1" applyFill="1" applyBorder="1" applyAlignment="1">
      <alignment vertical="center" wrapText="1"/>
    </xf>
    <xf numFmtId="2" fontId="11" fillId="11" borderId="1" xfId="0" applyNumberFormat="1" applyFont="1" applyFill="1" applyBorder="1" applyAlignment="1">
      <alignment horizontal="center" vertical="center" wrapText="1"/>
    </xf>
    <xf numFmtId="181" fontId="11" fillId="11" borderId="1" xfId="0" applyNumberFormat="1" applyFont="1" applyFill="1" applyBorder="1" applyAlignment="1">
      <alignment horizontal="center" vertical="center" wrapText="1"/>
    </xf>
    <xf numFmtId="0" fontId="8" fillId="9" borderId="1" xfId="0" quotePrefix="1" applyNumberFormat="1" applyFont="1" applyFill="1" applyBorder="1" applyAlignment="1">
      <alignment horizontal="center" vertical="center" wrapText="1"/>
    </xf>
    <xf numFmtId="0" fontId="15" fillId="11" borderId="1" xfId="0" applyNumberFormat="1" applyFont="1" applyFill="1" applyBorder="1" applyAlignment="1">
      <alignment horizontal="center" vertical="center" wrapText="1"/>
    </xf>
    <xf numFmtId="43" fontId="11" fillId="11" borderId="1" xfId="2" applyNumberFormat="1" applyFont="1" applyFill="1" applyBorder="1" applyAlignment="1">
      <alignment horizontal="center" vertical="center" wrapText="1"/>
    </xf>
    <xf numFmtId="0" fontId="15" fillId="11" borderId="1" xfId="0" quotePrefix="1" applyNumberFormat="1" applyFont="1" applyFill="1" applyBorder="1" applyAlignment="1">
      <alignment horizontal="center" vertical="center" wrapText="1"/>
    </xf>
    <xf numFmtId="0" fontId="39" fillId="11" borderId="1" xfId="0" applyFont="1" applyFill="1" applyBorder="1" applyAlignment="1">
      <alignment horizontal="center" vertical="center" wrapText="1"/>
    </xf>
    <xf numFmtId="44" fontId="8" fillId="9" borderId="1" xfId="2" applyNumberFormat="1" applyFont="1" applyFill="1" applyBorder="1"/>
    <xf numFmtId="0" fontId="40" fillId="11" borderId="1" xfId="0" applyFont="1" applyFill="1" applyBorder="1" applyAlignment="1">
      <alignment horizontal="center" vertical="center" wrapText="1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2" fontId="28" fillId="9" borderId="0" xfId="0" applyNumberFormat="1" applyFont="1" applyFill="1" applyBorder="1" applyAlignment="1">
      <alignment horizontal="center" vertical="center" wrapText="1"/>
    </xf>
    <xf numFmtId="2" fontId="11" fillId="9" borderId="0" xfId="0" applyNumberFormat="1" applyFont="1" applyFill="1" applyBorder="1" applyAlignment="1">
      <alignment horizontal="center" vertical="center" wrapText="1"/>
    </xf>
    <xf numFmtId="0" fontId="12" fillId="9" borderId="61" xfId="0" applyNumberFormat="1" applyFont="1" applyFill="1" applyBorder="1" applyAlignment="1">
      <alignment vertical="center"/>
    </xf>
    <xf numFmtId="2" fontId="11" fillId="9" borderId="0" xfId="0" applyNumberFormat="1" applyFont="1" applyFill="1" applyAlignment="1">
      <alignment horizontal="center" vertical="center" wrapText="1"/>
    </xf>
    <xf numFmtId="43" fontId="8" fillId="9" borderId="0" xfId="0" applyNumberFormat="1" applyFont="1" applyFill="1" applyAlignment="1">
      <alignment horizontal="center" vertical="center" wrapText="1"/>
    </xf>
    <xf numFmtId="0" fontId="8" fillId="9" borderId="0" xfId="2" applyFont="1" applyFill="1" applyAlignment="1">
      <alignment horizontal="center" vertical="center" wrapText="1"/>
    </xf>
    <xf numFmtId="0" fontId="20" fillId="4" borderId="45" xfId="0" applyNumberFormat="1" applyFont="1" applyFill="1" applyBorder="1" applyAlignment="1">
      <alignment horizontal="center" vertical="center" wrapText="1"/>
    </xf>
    <xf numFmtId="0" fontId="33" fillId="9" borderId="34" xfId="0" applyFont="1" applyFill="1" applyBorder="1" applyAlignment="1">
      <alignment horizontal="center" vertical="center" wrapText="1"/>
    </xf>
    <xf numFmtId="2" fontId="33" fillId="9" borderId="34" xfId="0" applyNumberFormat="1" applyFont="1" applyFill="1" applyBorder="1" applyAlignment="1">
      <alignment horizontal="center" vertical="center" wrapText="1"/>
    </xf>
    <xf numFmtId="44" fontId="33" fillId="9" borderId="34" xfId="0" applyNumberFormat="1" applyFont="1" applyFill="1" applyBorder="1" applyAlignment="1">
      <alignment vertical="center" wrapText="1"/>
    </xf>
    <xf numFmtId="44" fontId="8" fillId="9" borderId="34" xfId="2" applyNumberFormat="1" applyFont="1" applyFill="1" applyBorder="1" applyAlignment="1">
      <alignment horizontal="center" vertical="center" wrapText="1"/>
    </xf>
    <xf numFmtId="44" fontId="8" fillId="9" borderId="34" xfId="0" applyNumberFormat="1" applyFont="1" applyFill="1" applyBorder="1" applyAlignment="1">
      <alignment horizontal="center" vertical="center" wrapText="1"/>
    </xf>
    <xf numFmtId="44" fontId="8" fillId="9" borderId="48" xfId="2" applyNumberFormat="1" applyFont="1" applyFill="1" applyBorder="1" applyAlignment="1">
      <alignment horizontal="center" vertical="center" wrapText="1"/>
    </xf>
    <xf numFmtId="44" fontId="8" fillId="9" borderId="48" xfId="0" applyNumberFormat="1" applyFont="1" applyFill="1" applyBorder="1" applyAlignment="1">
      <alignment horizontal="center" vertical="center" wrapText="1"/>
    </xf>
    <xf numFmtId="49" fontId="11" fillId="11" borderId="45" xfId="0" quotePrefix="1" applyNumberFormat="1" applyFont="1" applyFill="1" applyBorder="1" applyAlignment="1">
      <alignment horizontal="center" vertical="center" wrapText="1"/>
    </xf>
    <xf numFmtId="49" fontId="8" fillId="9" borderId="45" xfId="0" applyNumberFormat="1" applyFont="1" applyFill="1" applyBorder="1" applyAlignment="1">
      <alignment horizontal="center" vertical="center" wrapText="1"/>
    </xf>
    <xf numFmtId="0" fontId="8" fillId="9" borderId="24" xfId="0" applyNumberFormat="1" applyFont="1" applyFill="1" applyBorder="1" applyAlignment="1">
      <alignment horizontal="center" vertical="center" wrapText="1"/>
    </xf>
    <xf numFmtId="0" fontId="8" fillId="9" borderId="8" xfId="0" applyNumberFormat="1" applyFont="1" applyFill="1" applyBorder="1" applyAlignment="1">
      <alignment horizontal="center" vertical="center" wrapText="1"/>
    </xf>
    <xf numFmtId="2" fontId="8" fillId="9" borderId="46" xfId="0" applyNumberFormat="1" applyFont="1" applyFill="1" applyBorder="1" applyAlignment="1">
      <alignment horizontal="left" vertical="center" wrapText="1"/>
    </xf>
    <xf numFmtId="2" fontId="8" fillId="9" borderId="46" xfId="0" applyNumberFormat="1" applyFont="1" applyFill="1" applyBorder="1" applyAlignment="1">
      <alignment horizontal="justify" vertical="center" wrapText="1"/>
    </xf>
    <xf numFmtId="0" fontId="8" fillId="9" borderId="46" xfId="0" applyFont="1" applyFill="1" applyBorder="1" applyAlignment="1">
      <alignment vertical="center" wrapText="1"/>
    </xf>
    <xf numFmtId="2" fontId="11" fillId="11" borderId="46" xfId="0" applyNumberFormat="1" applyFont="1" applyFill="1" applyBorder="1" applyAlignment="1">
      <alignment horizontal="justify" vertical="center" wrapText="1"/>
    </xf>
    <xf numFmtId="2" fontId="33" fillId="9" borderId="46" xfId="0" applyNumberFormat="1" applyFont="1" applyFill="1" applyBorder="1" applyAlignment="1">
      <alignment horizontal="justify" vertical="center" wrapText="1"/>
    </xf>
    <xf numFmtId="0" fontId="33" fillId="9" borderId="46" xfId="0" applyFont="1" applyFill="1" applyBorder="1" applyAlignment="1">
      <alignment vertical="center" wrapText="1"/>
    </xf>
    <xf numFmtId="0" fontId="33" fillId="9" borderId="46" xfId="0" applyFont="1" applyFill="1" applyBorder="1" applyAlignment="1">
      <alignment horizontal="left" vertical="top" wrapText="1"/>
    </xf>
    <xf numFmtId="0" fontId="33" fillId="9" borderId="46" xfId="0" applyFont="1" applyFill="1" applyBorder="1" applyAlignment="1">
      <alignment horizontal="justify" vertical="center"/>
    </xf>
    <xf numFmtId="0" fontId="33" fillId="9" borderId="46" xfId="0" applyFont="1" applyFill="1" applyBorder="1" applyAlignment="1">
      <alignment horizontal="left" vertical="center" wrapText="1"/>
    </xf>
    <xf numFmtId="0" fontId="33" fillId="9" borderId="69" xfId="0" applyFont="1" applyFill="1" applyBorder="1" applyAlignment="1">
      <alignment horizontal="left" vertical="center" wrapText="1"/>
    </xf>
    <xf numFmtId="0" fontId="33" fillId="9" borderId="47" xfId="0" applyFont="1" applyFill="1" applyBorder="1" applyAlignment="1">
      <alignment horizontal="left" vertical="center" wrapText="1"/>
    </xf>
    <xf numFmtId="0" fontId="35" fillId="11" borderId="46" xfId="0" applyFont="1" applyFill="1" applyBorder="1" applyAlignment="1">
      <alignment horizontal="left" vertical="center" wrapText="1"/>
    </xf>
    <xf numFmtId="0" fontId="17" fillId="4" borderId="69" xfId="0" applyNumberFormat="1" applyFont="1" applyFill="1" applyBorder="1" applyAlignment="1">
      <alignment horizontal="right" vertical="center" wrapText="1"/>
    </xf>
    <xf numFmtId="2" fontId="17" fillId="0" borderId="34" xfId="0" applyNumberFormat="1" applyFont="1" applyFill="1" applyBorder="1" applyAlignment="1">
      <alignment horizontal="center" vertical="center" wrapText="1"/>
    </xf>
    <xf numFmtId="0" fontId="17" fillId="4" borderId="25" xfId="0" applyNumberFormat="1" applyFont="1" applyFill="1" applyBorder="1" applyAlignment="1">
      <alignment horizontal="right" vertical="center" wrapText="1"/>
    </xf>
    <xf numFmtId="2" fontId="17" fillId="4" borderId="25" xfId="0" applyNumberFormat="1" applyFont="1" applyFill="1" applyBorder="1" applyAlignment="1">
      <alignment horizontal="center" vertical="center" wrapText="1"/>
    </xf>
    <xf numFmtId="0" fontId="3" fillId="8" borderId="52" xfId="0" applyFont="1" applyFill="1" applyBorder="1" applyAlignment="1">
      <alignment horizontal="center" vertical="center"/>
    </xf>
    <xf numFmtId="43" fontId="0" fillId="0" borderId="55" xfId="0" applyNumberFormat="1" applyBorder="1" applyAlignment="1">
      <alignment horizontal="right" vertical="center"/>
    </xf>
    <xf numFmtId="3" fontId="21" fillId="7" borderId="45" xfId="5" applyFont="1" applyFill="1" applyBorder="1" applyAlignment="1">
      <alignment horizontal="left" vertical="center" wrapText="1"/>
    </xf>
    <xf numFmtId="0" fontId="32" fillId="0" borderId="40" xfId="0" applyFont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 wrapText="1"/>
    </xf>
    <xf numFmtId="10" fontId="32" fillId="0" borderId="41" xfId="6" applyNumberFormat="1" applyFont="1" applyBorder="1" applyAlignment="1" applyProtection="1">
      <alignment horizontal="center"/>
      <protection locked="0"/>
    </xf>
    <xf numFmtId="44" fontId="32" fillId="0" borderId="41" xfId="2" applyNumberFormat="1" applyFont="1" applyBorder="1" applyAlignment="1">
      <alignment horizontal="center"/>
    </xf>
    <xf numFmtId="10" fontId="32" fillId="0" borderId="41" xfId="2" applyNumberFormat="1" applyFont="1" applyBorder="1" applyAlignment="1">
      <alignment horizontal="center"/>
    </xf>
    <xf numFmtId="10" fontId="32" fillId="0" borderId="41" xfId="6" applyNumberFormat="1" applyFont="1" applyBorder="1" applyAlignment="1">
      <alignment horizontal="center"/>
    </xf>
    <xf numFmtId="0" fontId="32" fillId="0" borderId="43" xfId="0" applyFont="1" applyBorder="1" applyAlignment="1">
      <alignment horizontal="center"/>
    </xf>
    <xf numFmtId="44" fontId="32" fillId="0" borderId="43" xfId="2" applyNumberFormat="1" applyFont="1" applyBorder="1" applyAlignment="1">
      <alignment horizontal="center"/>
    </xf>
    <xf numFmtId="44" fontId="32" fillId="0" borderId="44" xfId="2" applyNumberFormat="1" applyFont="1" applyBorder="1" applyAlignment="1">
      <alignment horizontal="center"/>
    </xf>
    <xf numFmtId="0" fontId="15" fillId="9" borderId="1" xfId="8" applyFont="1" applyFill="1" applyBorder="1" applyAlignment="1">
      <alignment horizontal="center" vertical="center"/>
    </xf>
    <xf numFmtId="0" fontId="15" fillId="0" borderId="1" xfId="8" applyFont="1" applyBorder="1" applyAlignment="1">
      <alignment horizontal="center" vertical="center"/>
    </xf>
    <xf numFmtId="3" fontId="21" fillId="7" borderId="1" xfId="5" applyFont="1" applyFill="1" applyBorder="1" applyAlignment="1">
      <alignment horizontal="left" vertical="center" wrapText="1"/>
    </xf>
    <xf numFmtId="3" fontId="21" fillId="0" borderId="1" xfId="5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4" fontId="21" fillId="7" borderId="1" xfId="2" applyNumberFormat="1" applyFont="1" applyFill="1" applyBorder="1" applyAlignment="1">
      <alignment horizontal="center" vertical="center"/>
    </xf>
    <xf numFmtId="177" fontId="21" fillId="7" borderId="45" xfId="5" applyNumberFormat="1" applyFont="1" applyFill="1" applyBorder="1" applyAlignment="1">
      <alignment horizontal="center" vertical="center"/>
    </xf>
    <xf numFmtId="177" fontId="21" fillId="0" borderId="45" xfId="5" applyNumberFormat="1" applyFont="1" applyFill="1" applyBorder="1" applyAlignment="1">
      <alignment horizontal="center" vertical="center"/>
    </xf>
    <xf numFmtId="4" fontId="37" fillId="9" borderId="1" xfId="8" quotePrefix="1" applyNumberFormat="1" applyFont="1" applyFill="1" applyBorder="1" applyAlignment="1">
      <alignment vertical="top"/>
    </xf>
    <xf numFmtId="0" fontId="2" fillId="0" borderId="1" xfId="8" applyBorder="1"/>
    <xf numFmtId="0" fontId="37" fillId="0" borderId="1" xfId="8" applyFont="1" applyBorder="1" applyAlignment="1">
      <alignment horizontal="right" vertical="center"/>
    </xf>
    <xf numFmtId="4" fontId="37" fillId="9" borderId="1" xfId="8" quotePrefix="1" applyNumberFormat="1" applyFont="1" applyFill="1" applyBorder="1" applyAlignment="1">
      <alignment vertical="center"/>
    </xf>
    <xf numFmtId="0" fontId="3" fillId="9" borderId="1" xfId="8" applyFont="1" applyFill="1" applyBorder="1" applyAlignment="1">
      <alignment horizontal="center" vertical="center"/>
    </xf>
    <xf numFmtId="2" fontId="2" fillId="9" borderId="1" xfId="8" applyNumberFormat="1" applyFont="1" applyFill="1" applyBorder="1" applyAlignment="1">
      <alignment horizontal="center" vertical="center"/>
    </xf>
    <xf numFmtId="0" fontId="2" fillId="0" borderId="74" xfId="8" applyBorder="1"/>
    <xf numFmtId="0" fontId="2" fillId="0" borderId="75" xfId="8" applyBorder="1"/>
    <xf numFmtId="0" fontId="2" fillId="0" borderId="76" xfId="8" applyBorder="1"/>
    <xf numFmtId="0" fontId="2" fillId="0" borderId="77" xfId="8" applyBorder="1"/>
    <xf numFmtId="0" fontId="2" fillId="0" borderId="78" xfId="8" applyBorder="1"/>
    <xf numFmtId="0" fontId="2" fillId="0" borderId="79" xfId="8" applyBorder="1"/>
    <xf numFmtId="0" fontId="2" fillId="0" borderId="80" xfId="8" applyBorder="1"/>
    <xf numFmtId="0" fontId="2" fillId="0" borderId="81" xfId="8" applyBorder="1"/>
    <xf numFmtId="0" fontId="2" fillId="0" borderId="82" xfId="8" applyBorder="1"/>
    <xf numFmtId="0" fontId="15" fillId="9" borderId="83" xfId="8" applyFont="1" applyFill="1" applyBorder="1" applyAlignment="1">
      <alignment horizontal="center" vertical="center"/>
    </xf>
    <xf numFmtId="4" fontId="15" fillId="9" borderId="83" xfId="8" applyNumberFormat="1" applyFont="1" applyFill="1" applyBorder="1" applyAlignment="1">
      <alignment horizontal="center" vertical="center"/>
    </xf>
    <xf numFmtId="181" fontId="12" fillId="10" borderId="1" xfId="0" applyNumberFormat="1" applyFont="1" applyFill="1" applyBorder="1" applyAlignment="1">
      <alignment horizontal="center" vertical="center" wrapText="1"/>
    </xf>
    <xf numFmtId="43" fontId="12" fillId="10" borderId="1" xfId="0" applyNumberFormat="1" applyFont="1" applyFill="1" applyBorder="1" applyAlignment="1">
      <alignment horizontal="center" vertical="center" wrapText="1"/>
    </xf>
    <xf numFmtId="2" fontId="11" fillId="10" borderId="1" xfId="0" applyNumberFormat="1" applyFont="1" applyFill="1" applyBorder="1" applyAlignment="1">
      <alignment horizontal="center" vertical="center" wrapText="1"/>
    </xf>
    <xf numFmtId="2" fontId="11" fillId="10" borderId="48" xfId="0" applyNumberFormat="1" applyFont="1" applyFill="1" applyBorder="1" applyAlignment="1">
      <alignment horizontal="center" vertical="center" wrapText="1"/>
    </xf>
    <xf numFmtId="0" fontId="37" fillId="12" borderId="45" xfId="0" applyFont="1" applyFill="1" applyBorder="1" applyAlignment="1" applyProtection="1">
      <alignment vertical="center" wrapText="1"/>
      <protection locked="0"/>
    </xf>
    <xf numFmtId="0" fontId="37" fillId="12" borderId="60" xfId="0" applyFont="1" applyFill="1" applyBorder="1" applyAlignment="1" applyProtection="1">
      <alignment vertical="center" wrapText="1"/>
      <protection locked="0"/>
    </xf>
    <xf numFmtId="0" fontId="37" fillId="12" borderId="46" xfId="0" applyFont="1" applyFill="1" applyBorder="1" applyAlignment="1" applyProtection="1">
      <alignment vertical="center" wrapText="1"/>
      <protection locked="0"/>
    </xf>
    <xf numFmtId="0" fontId="37" fillId="16" borderId="45" xfId="0" applyFont="1" applyFill="1" applyBorder="1" applyAlignment="1" applyProtection="1">
      <alignment vertical="center" wrapText="1"/>
      <protection locked="0"/>
    </xf>
    <xf numFmtId="0" fontId="37" fillId="16" borderId="60" xfId="0" applyFont="1" applyFill="1" applyBorder="1" applyAlignment="1" applyProtection="1">
      <alignment vertical="center" wrapText="1"/>
      <protection locked="0"/>
    </xf>
    <xf numFmtId="0" fontId="37" fillId="16" borderId="46" xfId="0" applyFont="1" applyFill="1" applyBorder="1" applyAlignment="1" applyProtection="1">
      <alignment vertical="center" wrapText="1"/>
      <protection locked="0"/>
    </xf>
    <xf numFmtId="0" fontId="37" fillId="16" borderId="45" xfId="0" applyFont="1" applyFill="1" applyBorder="1" applyAlignment="1" applyProtection="1">
      <alignment horizontal="left" vertical="center" wrapText="1"/>
      <protection locked="0"/>
    </xf>
    <xf numFmtId="0" fontId="37" fillId="16" borderId="60" xfId="0" applyFont="1" applyFill="1" applyBorder="1" applyAlignment="1" applyProtection="1">
      <alignment horizontal="left" vertical="center" wrapText="1"/>
      <protection locked="0"/>
    </xf>
    <xf numFmtId="0" fontId="37" fillId="16" borderId="46" xfId="0" applyFont="1" applyFill="1" applyBorder="1" applyAlignment="1" applyProtection="1">
      <alignment horizontal="left" vertical="center" wrapText="1"/>
      <protection locked="0"/>
    </xf>
    <xf numFmtId="0" fontId="37" fillId="14" borderId="1" xfId="0" applyFont="1" applyFill="1" applyBorder="1" applyAlignment="1" applyProtection="1">
      <alignment horizontal="left" vertical="center" wrapText="1"/>
      <protection locked="0"/>
    </xf>
    <xf numFmtId="0" fontId="15" fillId="14" borderId="1" xfId="0" applyFont="1" applyFill="1" applyBorder="1" applyAlignment="1" applyProtection="1">
      <alignment horizontal="left" vertical="center" wrapText="1"/>
      <protection locked="0"/>
    </xf>
    <xf numFmtId="0" fontId="37" fillId="16" borderId="1" xfId="0" applyFont="1" applyFill="1" applyBorder="1" applyAlignment="1" applyProtection="1">
      <alignment horizontal="left" vertical="center" wrapText="1"/>
      <protection locked="0"/>
    </xf>
    <xf numFmtId="0" fontId="15" fillId="16" borderId="1" xfId="0" applyFont="1" applyFill="1" applyBorder="1" applyAlignment="1" applyProtection="1">
      <alignment horizontal="left" vertical="center" wrapText="1"/>
      <protection locked="0"/>
    </xf>
    <xf numFmtId="0" fontId="37" fillId="16" borderId="45" xfId="0" applyFont="1" applyFill="1" applyBorder="1" applyAlignment="1" applyProtection="1">
      <alignment horizontal="center" vertical="center" wrapText="1"/>
      <protection locked="0"/>
    </xf>
    <xf numFmtId="0" fontId="37" fillId="16" borderId="60" xfId="0" applyFont="1" applyFill="1" applyBorder="1" applyAlignment="1" applyProtection="1">
      <alignment horizontal="center" vertical="center" wrapText="1"/>
      <protection locked="0"/>
    </xf>
    <xf numFmtId="0" fontId="37" fillId="16" borderId="46" xfId="0" applyFont="1" applyFill="1" applyBorder="1" applyAlignment="1" applyProtection="1">
      <alignment horizontal="center" vertical="center" wrapText="1"/>
      <protection locked="0"/>
    </xf>
    <xf numFmtId="2" fontId="23" fillId="4" borderId="25" xfId="0" applyNumberFormat="1" applyFont="1" applyFill="1" applyBorder="1" applyAlignment="1">
      <alignment horizontal="left" vertical="center" wrapText="1"/>
    </xf>
    <xf numFmtId="2" fontId="23" fillId="4" borderId="69" xfId="0" applyNumberFormat="1" applyFont="1" applyFill="1" applyBorder="1" applyAlignment="1">
      <alignment horizontal="left" vertical="center" wrapText="1"/>
    </xf>
    <xf numFmtId="0" fontId="12" fillId="4" borderId="7" xfId="0" applyNumberFormat="1" applyFont="1" applyFill="1" applyBorder="1" applyAlignment="1">
      <alignment horizontal="left" vertical="center" wrapText="1"/>
    </xf>
    <xf numFmtId="0" fontId="12" fillId="4" borderId="0" xfId="0" applyNumberFormat="1" applyFont="1" applyFill="1" applyBorder="1" applyAlignment="1">
      <alignment horizontal="left" vertical="center" wrapText="1"/>
    </xf>
    <xf numFmtId="0" fontId="12" fillId="4" borderId="47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2" fillId="0" borderId="11" xfId="0" applyNumberFormat="1" applyFont="1" applyFill="1" applyBorder="1" applyAlignment="1">
      <alignment horizontal="left" vertical="center" wrapText="1"/>
    </xf>
    <xf numFmtId="0" fontId="20" fillId="4" borderId="60" xfId="0" applyNumberFormat="1" applyFont="1" applyFill="1" applyBorder="1" applyAlignment="1">
      <alignment horizontal="left" vertical="center" wrapText="1"/>
    </xf>
    <xf numFmtId="43" fontId="11" fillId="4" borderId="48" xfId="0" applyNumberFormat="1" applyFont="1" applyFill="1" applyBorder="1" applyAlignment="1">
      <alignment horizontal="center" vertical="center"/>
    </xf>
    <xf numFmtId="2" fontId="11" fillId="4" borderId="46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2" fontId="11" fillId="4" borderId="48" xfId="0" applyNumberFormat="1" applyFont="1" applyFill="1" applyBorder="1" applyAlignment="1">
      <alignment horizontal="center" vertical="center" wrapText="1"/>
    </xf>
    <xf numFmtId="43" fontId="11" fillId="4" borderId="48" xfId="0" applyNumberFormat="1" applyFont="1" applyFill="1" applyBorder="1" applyAlignment="1">
      <alignment horizontal="center" vertical="center" wrapText="1"/>
    </xf>
    <xf numFmtId="43" fontId="11" fillId="4" borderId="1" xfId="0" applyNumberFormat="1" applyFont="1" applyFill="1" applyBorder="1" applyAlignment="1">
      <alignment horizontal="center" vertical="center" wrapText="1"/>
    </xf>
    <xf numFmtId="0" fontId="20" fillId="4" borderId="48" xfId="0" applyNumberFormat="1" applyFont="1" applyFill="1" applyBorder="1" applyAlignment="1">
      <alignment horizontal="left" vertical="center" wrapText="1"/>
    </xf>
    <xf numFmtId="0" fontId="20" fillId="4" borderId="1" xfId="0" applyNumberFormat="1" applyFont="1" applyFill="1" applyBorder="1" applyAlignment="1">
      <alignment horizontal="left" vertical="center" wrapText="1"/>
    </xf>
    <xf numFmtId="0" fontId="20" fillId="4" borderId="45" xfId="0" applyNumberFormat="1" applyFont="1" applyFill="1" applyBorder="1" applyAlignment="1">
      <alignment horizontal="left" vertical="center" wrapText="1"/>
    </xf>
    <xf numFmtId="0" fontId="20" fillId="4" borderId="34" xfId="0" applyNumberFormat="1" applyFont="1" applyFill="1" applyBorder="1" applyAlignment="1">
      <alignment horizontal="left" vertical="center" wrapText="1"/>
    </xf>
    <xf numFmtId="0" fontId="11" fillId="4" borderId="45" xfId="0" applyNumberFormat="1" applyFont="1" applyFill="1" applyBorder="1" applyAlignment="1">
      <alignment horizontal="center" vertical="center" wrapText="1"/>
    </xf>
    <xf numFmtId="2" fontId="11" fillId="0" borderId="48" xfId="0" applyNumberFormat="1" applyFont="1" applyBorder="1" applyAlignment="1">
      <alignment horizontal="center" vertical="center" wrapText="1"/>
    </xf>
    <xf numFmtId="0" fontId="37" fillId="14" borderId="45" xfId="0" applyFont="1" applyFill="1" applyBorder="1" applyAlignment="1" applyProtection="1">
      <alignment horizontal="left" vertical="center" wrapText="1"/>
      <protection locked="0"/>
    </xf>
    <xf numFmtId="0" fontId="37" fillId="14" borderId="60" xfId="0" applyFont="1" applyFill="1" applyBorder="1" applyAlignment="1" applyProtection="1">
      <alignment horizontal="left" vertical="center" wrapText="1"/>
      <protection locked="0"/>
    </xf>
    <xf numFmtId="0" fontId="37" fillId="14" borderId="46" xfId="0" applyFont="1" applyFill="1" applyBorder="1" applyAlignment="1" applyProtection="1">
      <alignment horizontal="left" vertical="center" wrapText="1"/>
      <protection locked="0"/>
    </xf>
    <xf numFmtId="0" fontId="37" fillId="12" borderId="45" xfId="0" applyFont="1" applyFill="1" applyBorder="1" applyAlignment="1" applyProtection="1">
      <alignment horizontal="left" vertical="center" wrapText="1"/>
      <protection locked="0"/>
    </xf>
    <xf numFmtId="0" fontId="37" fillId="12" borderId="60" xfId="0" applyFont="1" applyFill="1" applyBorder="1" applyAlignment="1" applyProtection="1">
      <alignment horizontal="left" vertical="center" wrapText="1"/>
      <protection locked="0"/>
    </xf>
    <xf numFmtId="0" fontId="37" fillId="12" borderId="46" xfId="0" applyFont="1" applyFill="1" applyBorder="1" applyAlignment="1" applyProtection="1">
      <alignment horizontal="left" vertical="center" wrapText="1"/>
      <protection locked="0"/>
    </xf>
    <xf numFmtId="0" fontId="8" fillId="9" borderId="1" xfId="0" quotePrefix="1" applyNumberFormat="1" applyFont="1" applyFill="1" applyBorder="1" applyAlignment="1">
      <alignment horizontal="center" vertical="center" wrapText="1"/>
    </xf>
    <xf numFmtId="0" fontId="37" fillId="14" borderId="45" xfId="0" applyFont="1" applyFill="1" applyBorder="1" applyAlignment="1" applyProtection="1">
      <alignment vertical="center" wrapText="1"/>
      <protection locked="0"/>
    </xf>
    <xf numFmtId="0" fontId="37" fillId="14" borderId="60" xfId="0" applyFont="1" applyFill="1" applyBorder="1" applyAlignment="1" applyProtection="1">
      <alignment vertical="center" wrapText="1"/>
      <protection locked="0"/>
    </xf>
    <xf numFmtId="0" fontId="37" fillId="14" borderId="46" xfId="0" applyFont="1" applyFill="1" applyBorder="1" applyAlignment="1" applyProtection="1">
      <alignment vertical="center" wrapText="1"/>
      <protection locked="0"/>
    </xf>
    <xf numFmtId="0" fontId="12" fillId="16" borderId="62" xfId="0" applyNumberFormat="1" applyFont="1" applyFill="1" applyBorder="1" applyAlignment="1">
      <alignment horizontal="left" vertical="center"/>
    </xf>
    <xf numFmtId="0" fontId="12" fillId="16" borderId="0" xfId="0" applyNumberFormat="1" applyFont="1" applyFill="1" applyBorder="1" applyAlignment="1">
      <alignment horizontal="left" vertical="center"/>
    </xf>
    <xf numFmtId="0" fontId="12" fillId="16" borderId="61" xfId="0" applyNumberFormat="1" applyFont="1" applyFill="1" applyBorder="1" applyAlignment="1">
      <alignment horizontal="left" vertical="center"/>
    </xf>
    <xf numFmtId="0" fontId="37" fillId="12" borderId="1" xfId="0" applyFont="1" applyFill="1" applyBorder="1" applyAlignment="1" applyProtection="1">
      <alignment horizontal="left" vertical="center" wrapText="1"/>
      <protection locked="0"/>
    </xf>
    <xf numFmtId="0" fontId="15" fillId="12" borderId="1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2" fillId="0" borderId="0" xfId="0" applyFont="1" applyBorder="1" applyAlignment="1" applyProtection="1">
      <alignment horizontal="left"/>
      <protection locked="0"/>
    </xf>
    <xf numFmtId="0" fontId="8" fillId="9" borderId="1" xfId="0" applyNumberFormat="1" applyFont="1" applyFill="1" applyBorder="1" applyAlignment="1">
      <alignment horizontal="center" vertical="center" wrapText="1"/>
    </xf>
    <xf numFmtId="0" fontId="35" fillId="11" borderId="46" xfId="0" applyFont="1" applyFill="1" applyBorder="1" applyAlignment="1">
      <alignment horizontal="left" vertical="center" wrapText="1"/>
    </xf>
    <xf numFmtId="0" fontId="0" fillId="11" borderId="1" xfId="0" applyFill="1" applyBorder="1"/>
    <xf numFmtId="0" fontId="8" fillId="9" borderId="45" xfId="0" applyNumberFormat="1" applyFont="1" applyFill="1" applyBorder="1" applyAlignment="1">
      <alignment horizontal="center" vertical="center" wrapText="1"/>
    </xf>
    <xf numFmtId="0" fontId="8" fillId="9" borderId="46" xfId="0" applyNumberFormat="1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2" fillId="0" borderId="7" xfId="0" applyFont="1" applyBorder="1" applyAlignment="1" applyProtection="1">
      <alignment horizontal="left"/>
      <protection locked="0"/>
    </xf>
    <xf numFmtId="2" fontId="37" fillId="9" borderId="1" xfId="8" applyNumberFormat="1" applyFont="1" applyFill="1" applyBorder="1" applyAlignment="1">
      <alignment horizontal="left" vertical="center"/>
    </xf>
    <xf numFmtId="2" fontId="37" fillId="18" borderId="1" xfId="8" applyNumberFormat="1" applyFont="1" applyFill="1" applyBorder="1" applyAlignment="1">
      <alignment horizontal="left" vertical="center" wrapText="1"/>
    </xf>
    <xf numFmtId="0" fontId="37" fillId="18" borderId="1" xfId="8" applyNumberFormat="1" applyFont="1" applyFill="1" applyBorder="1" applyAlignment="1">
      <alignment horizontal="left" vertical="center" wrapText="1"/>
    </xf>
    <xf numFmtId="0" fontId="15" fillId="0" borderId="1" xfId="8" applyFont="1" applyFill="1" applyBorder="1" applyAlignment="1">
      <alignment horizontal="center" vertical="center"/>
    </xf>
    <xf numFmtId="0" fontId="15" fillId="9" borderId="1" xfId="8" applyFont="1" applyFill="1" applyBorder="1" applyAlignment="1">
      <alignment horizontal="center" vertical="center"/>
    </xf>
    <xf numFmtId="0" fontId="15" fillId="0" borderId="1" xfId="8" applyFont="1" applyBorder="1" applyAlignment="1">
      <alignment horizontal="center" vertical="center"/>
    </xf>
    <xf numFmtId="0" fontId="15" fillId="0" borderId="1" xfId="8" applyFont="1" applyBorder="1" applyAlignment="1">
      <alignment horizontal="center" vertical="center" wrapText="1"/>
    </xf>
    <xf numFmtId="0" fontId="15" fillId="9" borderId="1" xfId="8" applyFont="1" applyFill="1" applyBorder="1" applyAlignment="1">
      <alignment horizontal="center" vertical="center" wrapText="1"/>
    </xf>
    <xf numFmtId="0" fontId="23" fillId="0" borderId="0" xfId="8" applyFont="1" applyBorder="1" applyAlignment="1">
      <alignment horizontal="center"/>
    </xf>
    <xf numFmtId="0" fontId="23" fillId="0" borderId="73" xfId="8" applyFont="1" applyBorder="1" applyAlignment="1">
      <alignment horizontal="center"/>
    </xf>
    <xf numFmtId="0" fontId="12" fillId="0" borderId="0" xfId="8" applyFont="1" applyBorder="1" applyAlignment="1">
      <alignment horizontal="center" wrapText="1"/>
    </xf>
    <xf numFmtId="0" fontId="12" fillId="0" borderId="73" xfId="8" applyFont="1" applyBorder="1" applyAlignment="1">
      <alignment horizontal="center" wrapText="1"/>
    </xf>
    <xf numFmtId="0" fontId="12" fillId="0" borderId="0" xfId="8" applyFont="1" applyBorder="1" applyAlignment="1">
      <alignment horizontal="center"/>
    </xf>
    <xf numFmtId="0" fontId="12" fillId="0" borderId="73" xfId="8" applyFont="1" applyBorder="1" applyAlignment="1">
      <alignment horizontal="center"/>
    </xf>
    <xf numFmtId="0" fontId="38" fillId="0" borderId="48" xfId="8" applyFont="1" applyBorder="1" applyAlignment="1">
      <alignment horizontal="center" vertical="center"/>
    </xf>
    <xf numFmtId="0" fontId="3" fillId="9" borderId="1" xfId="8" applyFont="1" applyFill="1" applyBorder="1" applyAlignment="1">
      <alignment horizontal="center" vertical="center" wrapText="1"/>
    </xf>
    <xf numFmtId="0" fontId="3" fillId="9" borderId="1" xfId="8" applyFont="1" applyFill="1" applyBorder="1" applyAlignment="1">
      <alignment vertical="center"/>
    </xf>
    <xf numFmtId="0" fontId="3" fillId="9" borderId="1" xfId="8" applyFont="1" applyFill="1" applyBorder="1" applyAlignment="1">
      <alignment horizontal="left" vertical="center"/>
    </xf>
    <xf numFmtId="0" fontId="3" fillId="9" borderId="1" xfId="8" applyFont="1" applyFill="1" applyBorder="1" applyAlignment="1">
      <alignment horizontal="center" vertical="center"/>
    </xf>
    <xf numFmtId="2" fontId="44" fillId="19" borderId="1" xfId="8" applyNumberFormat="1" applyFont="1" applyFill="1" applyBorder="1" applyAlignment="1">
      <alignment horizontal="left" vertical="center"/>
    </xf>
    <xf numFmtId="0" fontId="44" fillId="19" borderId="1" xfId="8" applyFont="1" applyFill="1" applyBorder="1" applyAlignment="1">
      <alignment horizontal="left" vertical="center"/>
    </xf>
    <xf numFmtId="2" fontId="37" fillId="18" borderId="1" xfId="8" applyNumberFormat="1" applyFont="1" applyFill="1" applyBorder="1" applyAlignment="1">
      <alignment horizontal="justify" vertical="center" wrapText="1"/>
    </xf>
    <xf numFmtId="0" fontId="37" fillId="18" borderId="1" xfId="8" applyFont="1" applyFill="1" applyBorder="1" applyAlignment="1">
      <alignment horizontal="left" vertical="center" wrapText="1"/>
    </xf>
    <xf numFmtId="0" fontId="43" fillId="0" borderId="1" xfId="8" applyFont="1" applyFill="1" applyBorder="1" applyAlignment="1">
      <alignment horizontal="center" vertical="center"/>
    </xf>
    <xf numFmtId="2" fontId="37" fillId="9" borderId="1" xfId="8" applyNumberFormat="1" applyFont="1" applyFill="1" applyBorder="1" applyAlignment="1">
      <alignment horizontal="left" vertical="center" wrapText="1"/>
    </xf>
    <xf numFmtId="0" fontId="37" fillId="18" borderId="1" xfId="8" applyNumberFormat="1" applyFont="1" applyFill="1" applyBorder="1" applyAlignment="1">
      <alignment horizontal="justify" vertical="center" wrapText="1"/>
    </xf>
    <xf numFmtId="0" fontId="32" fillId="0" borderId="76" xfId="0" applyFont="1" applyBorder="1" applyAlignment="1" applyProtection="1">
      <alignment horizontal="center"/>
      <protection locked="0"/>
    </xf>
    <xf numFmtId="0" fontId="15" fillId="9" borderId="83" xfId="8" applyFont="1" applyFill="1" applyBorder="1" applyAlignment="1">
      <alignment horizontal="center" vertical="center"/>
    </xf>
    <xf numFmtId="2" fontId="37" fillId="18" borderId="24" xfId="8" applyNumberFormat="1" applyFont="1" applyFill="1" applyBorder="1" applyAlignment="1">
      <alignment horizontal="left" wrapText="1"/>
    </xf>
    <xf numFmtId="2" fontId="37" fillId="18" borderId="25" xfId="8" applyNumberFormat="1" applyFont="1" applyFill="1" applyBorder="1" applyAlignment="1">
      <alignment horizontal="left" wrapText="1"/>
    </xf>
    <xf numFmtId="2" fontId="37" fillId="18" borderId="69" xfId="8" applyNumberFormat="1" applyFont="1" applyFill="1" applyBorder="1" applyAlignment="1">
      <alignment horizontal="left" wrapText="1"/>
    </xf>
    <xf numFmtId="2" fontId="37" fillId="18" borderId="8" xfId="8" applyNumberFormat="1" applyFont="1" applyFill="1" applyBorder="1" applyAlignment="1">
      <alignment horizontal="left" wrapText="1"/>
    </xf>
    <xf numFmtId="2" fontId="37" fillId="18" borderId="7" xfId="8" applyNumberFormat="1" applyFont="1" applyFill="1" applyBorder="1" applyAlignment="1">
      <alignment horizontal="left" wrapText="1"/>
    </xf>
    <xf numFmtId="2" fontId="37" fillId="18" borderId="47" xfId="8" applyNumberFormat="1" applyFont="1" applyFill="1" applyBorder="1" applyAlignment="1">
      <alignment horizontal="left" wrapText="1"/>
    </xf>
    <xf numFmtId="0" fontId="45" fillId="9" borderId="1" xfId="8" applyFont="1" applyFill="1" applyBorder="1" applyAlignment="1">
      <alignment horizontal="center" vertical="center"/>
    </xf>
    <xf numFmtId="0" fontId="34" fillId="0" borderId="32" xfId="0" applyFont="1" applyBorder="1" applyAlignment="1" applyProtection="1">
      <alignment horizontal="center"/>
      <protection locked="0"/>
    </xf>
    <xf numFmtId="0" fontId="34" fillId="0" borderId="21" xfId="0" applyFont="1" applyBorder="1" applyAlignment="1" applyProtection="1">
      <alignment horizontal="center"/>
      <protection locked="0"/>
    </xf>
    <xf numFmtId="0" fontId="34" fillId="0" borderId="39" xfId="0" applyFont="1" applyBorder="1" applyAlignment="1" applyProtection="1">
      <alignment horizontal="center"/>
      <protection locked="0"/>
    </xf>
    <xf numFmtId="17" fontId="32" fillId="0" borderId="1" xfId="0" applyNumberFormat="1" applyFont="1" applyBorder="1" applyAlignment="1" applyProtection="1">
      <alignment horizontal="center" vertical="center"/>
      <protection locked="0"/>
    </xf>
    <xf numFmtId="17" fontId="32" fillId="0" borderId="41" xfId="0" applyNumberFormat="1" applyFont="1" applyBorder="1" applyAlignment="1" applyProtection="1">
      <alignment horizontal="center" vertical="center"/>
      <protection locked="0"/>
    </xf>
    <xf numFmtId="49" fontId="32" fillId="0" borderId="40" xfId="0" applyNumberFormat="1" applyFont="1" applyBorder="1" applyAlignment="1" applyProtection="1">
      <alignment horizontal="center" vertical="center" wrapText="1"/>
      <protection locked="0"/>
    </xf>
    <xf numFmtId="49" fontId="32" fillId="0" borderId="1" xfId="0" applyNumberFormat="1" applyFont="1" applyBorder="1" applyAlignment="1" applyProtection="1">
      <alignment horizontal="center" vertical="center" wrapText="1"/>
      <protection locked="0"/>
    </xf>
    <xf numFmtId="2" fontId="32" fillId="0" borderId="1" xfId="0" applyNumberFormat="1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 applyProtection="1">
      <alignment horizontal="center" vertical="center"/>
      <protection locked="0"/>
    </xf>
    <xf numFmtId="0" fontId="32" fillId="0" borderId="41" xfId="0" applyFont="1" applyBorder="1" applyAlignment="1" applyProtection="1">
      <alignment horizontal="center" vertical="center"/>
      <protection locked="0"/>
    </xf>
    <xf numFmtId="0" fontId="36" fillId="10" borderId="10" xfId="0" applyFont="1" applyFill="1" applyBorder="1" applyAlignment="1">
      <alignment horizontal="center" vertical="center"/>
    </xf>
    <xf numFmtId="0" fontId="36" fillId="10" borderId="0" xfId="0" applyFont="1" applyFill="1" applyBorder="1" applyAlignment="1">
      <alignment horizontal="center" vertical="center"/>
    </xf>
    <xf numFmtId="0" fontId="36" fillId="10" borderId="13" xfId="0" applyFont="1" applyFill="1" applyBorder="1" applyAlignment="1">
      <alignment horizontal="center" vertical="center"/>
    </xf>
    <xf numFmtId="0" fontId="36" fillId="10" borderId="14" xfId="0" applyFont="1" applyFill="1" applyBorder="1" applyAlignment="1">
      <alignment horizontal="center" vertical="center"/>
    </xf>
    <xf numFmtId="0" fontId="36" fillId="10" borderId="16" xfId="0" applyFont="1" applyFill="1" applyBorder="1" applyAlignment="1">
      <alignment horizontal="center" vertical="center"/>
    </xf>
    <xf numFmtId="0" fontId="36" fillId="10" borderId="18" xfId="0" applyFont="1" applyFill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66" xfId="0" applyFont="1" applyBorder="1" applyAlignment="1" applyProtection="1">
      <alignment horizontal="left" vertical="center"/>
      <protection locked="0"/>
    </xf>
    <xf numFmtId="0" fontId="32" fillId="0" borderId="60" xfId="0" applyFont="1" applyBorder="1" applyAlignment="1" applyProtection="1">
      <alignment horizontal="left" vertical="center"/>
      <protection locked="0"/>
    </xf>
    <xf numFmtId="0" fontId="32" fillId="0" borderId="46" xfId="0" applyFont="1" applyBorder="1" applyAlignment="1" applyProtection="1">
      <alignment horizontal="left" vertical="center"/>
      <protection locked="0"/>
    </xf>
    <xf numFmtId="0" fontId="32" fillId="0" borderId="45" xfId="0" applyFont="1" applyBorder="1" applyAlignment="1" applyProtection="1">
      <alignment horizontal="left" vertical="center"/>
      <protection locked="0"/>
    </xf>
    <xf numFmtId="0" fontId="32" fillId="0" borderId="40" xfId="0" applyFont="1" applyBorder="1" applyAlignment="1" applyProtection="1">
      <alignment horizontal="center" vertical="center"/>
      <protection locked="0"/>
    </xf>
    <xf numFmtId="2" fontId="32" fillId="0" borderId="1" xfId="0" applyNumberFormat="1" applyFont="1" applyBorder="1" applyAlignment="1" applyProtection="1">
      <alignment horizontal="center" vertical="center"/>
      <protection locked="0"/>
    </xf>
    <xf numFmtId="2" fontId="32" fillId="0" borderId="34" xfId="0" applyNumberFormat="1" applyFont="1" applyBorder="1" applyAlignment="1" applyProtection="1">
      <alignment horizontal="center" vertical="center" wrapText="1"/>
      <protection locked="0"/>
    </xf>
    <xf numFmtId="0" fontId="32" fillId="0" borderId="48" xfId="0" applyFont="1" applyBorder="1" applyAlignment="1" applyProtection="1">
      <alignment horizontal="center" vertical="center" wrapText="1"/>
      <protection locked="0"/>
    </xf>
    <xf numFmtId="0" fontId="32" fillId="0" borderId="70" xfId="0" applyFont="1" applyBorder="1" applyAlignment="1" applyProtection="1">
      <alignment horizontal="center" vertical="center"/>
      <protection locked="0"/>
    </xf>
    <xf numFmtId="0" fontId="32" fillId="0" borderId="7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/>
    </xf>
    <xf numFmtId="0" fontId="32" fillId="0" borderId="34" xfId="0" applyFont="1" applyBorder="1" applyAlignment="1" applyProtection="1">
      <alignment horizontal="center" vertical="center"/>
      <protection locked="0"/>
    </xf>
    <xf numFmtId="0" fontId="32" fillId="0" borderId="4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17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9" fillId="0" borderId="63" xfId="0" quotePrefix="1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9" fillId="0" borderId="63" xfId="0" applyFont="1" applyBorder="1" applyAlignment="1" applyProtection="1">
      <alignment horizontal="right" vertical="center"/>
      <protection locked="0"/>
    </xf>
    <xf numFmtId="0" fontId="0" fillId="0" borderId="20" xfId="0" applyBorder="1" applyAlignment="1">
      <alignment horizontal="right" vertic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 applyAlignment="1">
      <alignment horizontal="justify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3" fillId="0" borderId="12" xfId="0" applyFont="1" applyBorder="1" applyAlignment="1">
      <alignment horizontal="center"/>
    </xf>
    <xf numFmtId="3" fontId="20" fillId="0" borderId="45" xfId="5" applyFont="1" applyFill="1" applyBorder="1" applyAlignment="1">
      <alignment horizontal="center" vertical="center"/>
    </xf>
    <xf numFmtId="3" fontId="20" fillId="0" borderId="60" xfId="5" applyFont="1" applyFill="1" applyBorder="1" applyAlignment="1">
      <alignment horizontal="center" vertical="center"/>
    </xf>
    <xf numFmtId="3" fontId="20" fillId="0" borderId="46" xfId="5" applyFont="1" applyFill="1" applyBorder="1" applyAlignment="1">
      <alignment horizontal="center" vertical="center"/>
    </xf>
    <xf numFmtId="2" fontId="21" fillId="7" borderId="45" xfId="5" applyNumberFormat="1" applyFont="1" applyFill="1" applyBorder="1" applyAlignment="1">
      <alignment horizontal="left" vertical="center"/>
    </xf>
    <xf numFmtId="2" fontId="21" fillId="7" borderId="60" xfId="5" applyNumberFormat="1" applyFont="1" applyFill="1" applyBorder="1" applyAlignment="1">
      <alignment horizontal="left" vertical="center"/>
    </xf>
    <xf numFmtId="2" fontId="21" fillId="7" borderId="46" xfId="5" applyNumberFormat="1" applyFont="1" applyFill="1" applyBorder="1" applyAlignment="1">
      <alignment horizontal="left" vertical="center"/>
    </xf>
    <xf numFmtId="3" fontId="20" fillId="15" borderId="1" xfId="5" applyFont="1" applyFill="1" applyBorder="1" applyAlignment="1">
      <alignment horizontal="right" vertical="center"/>
    </xf>
    <xf numFmtId="3" fontId="20" fillId="6" borderId="45" xfId="5" applyFont="1" applyFill="1" applyBorder="1" applyAlignment="1">
      <alignment horizontal="center" vertical="center" wrapText="1"/>
    </xf>
    <xf numFmtId="3" fontId="20" fillId="6" borderId="60" xfId="5" applyFont="1" applyFill="1" applyBorder="1" applyAlignment="1">
      <alignment horizontal="center" vertical="center" wrapText="1"/>
    </xf>
    <xf numFmtId="3" fontId="20" fillId="6" borderId="46" xfId="5" applyFont="1" applyFill="1" applyBorder="1" applyAlignment="1">
      <alignment horizontal="center" vertical="center" wrapText="1"/>
    </xf>
    <xf numFmtId="3" fontId="21" fillId="7" borderId="45" xfId="5" applyFont="1" applyFill="1" applyBorder="1" applyAlignment="1">
      <alignment horizontal="left" vertical="center" wrapText="1"/>
    </xf>
    <xf numFmtId="3" fontId="21" fillId="7" borderId="60" xfId="5" applyFont="1" applyFill="1" applyBorder="1" applyAlignment="1">
      <alignment horizontal="left" vertical="center" wrapText="1"/>
    </xf>
    <xf numFmtId="3" fontId="21" fillId="7" borderId="46" xfId="5" applyFont="1" applyFill="1" applyBorder="1" applyAlignment="1">
      <alignment horizontal="left" vertical="center" wrapText="1"/>
    </xf>
    <xf numFmtId="3" fontId="20" fillId="15" borderId="12" xfId="5" applyFont="1" applyFill="1" applyBorder="1" applyAlignment="1">
      <alignment horizontal="right" vertical="center"/>
    </xf>
    <xf numFmtId="3" fontId="20" fillId="15" borderId="0" xfId="5" applyFont="1" applyFill="1" applyBorder="1" applyAlignment="1">
      <alignment horizontal="right" vertical="center"/>
    </xf>
    <xf numFmtId="3" fontId="20" fillId="15" borderId="11" xfId="5" applyFont="1" applyFill="1" applyBorder="1" applyAlignment="1">
      <alignment horizontal="right" vertical="center"/>
    </xf>
    <xf numFmtId="3" fontId="20" fillId="15" borderId="45" xfId="5" applyFont="1" applyFill="1" applyBorder="1" applyAlignment="1">
      <alignment horizontal="right" vertical="center"/>
    </xf>
    <xf numFmtId="3" fontId="20" fillId="15" borderId="60" xfId="5" applyFont="1" applyFill="1" applyBorder="1" applyAlignment="1">
      <alignment horizontal="right" vertical="center"/>
    </xf>
    <xf numFmtId="3" fontId="20" fillId="15" borderId="46" xfId="5" applyFont="1" applyFill="1" applyBorder="1" applyAlignment="1">
      <alignment horizontal="right" vertical="center"/>
    </xf>
    <xf numFmtId="3" fontId="21" fillId="7" borderId="45" xfId="5" applyFont="1" applyFill="1" applyBorder="1" applyAlignment="1">
      <alignment horizontal="right" vertical="center"/>
    </xf>
    <xf numFmtId="3" fontId="21" fillId="7" borderId="60" xfId="5" applyFont="1" applyFill="1" applyBorder="1" applyAlignment="1">
      <alignment horizontal="right" vertical="center"/>
    </xf>
    <xf numFmtId="3" fontId="21" fillId="7" borderId="46" xfId="5" applyFont="1" applyFill="1" applyBorder="1" applyAlignment="1">
      <alignment horizontal="right" vertical="center"/>
    </xf>
    <xf numFmtId="2" fontId="21" fillId="7" borderId="41" xfId="5" applyNumberFormat="1" applyFont="1" applyFill="1" applyBorder="1" applyAlignment="1">
      <alignment horizontal="left" vertical="center"/>
    </xf>
    <xf numFmtId="2" fontId="21" fillId="7" borderId="65" xfId="5" applyNumberFormat="1" applyFont="1" applyFill="1" applyBorder="1" applyAlignment="1">
      <alignment horizontal="left" vertical="center"/>
    </xf>
    <xf numFmtId="2" fontId="21" fillId="7" borderId="66" xfId="5" applyNumberFormat="1" applyFont="1" applyFill="1" applyBorder="1" applyAlignment="1">
      <alignment horizontal="left" vertical="center"/>
    </xf>
    <xf numFmtId="2" fontId="21" fillId="7" borderId="40" xfId="5" applyNumberFormat="1" applyFont="1" applyFill="1" applyBorder="1" applyAlignment="1">
      <alignment horizontal="left" vertical="center"/>
    </xf>
    <xf numFmtId="2" fontId="20" fillId="7" borderId="45" xfId="5" applyNumberFormat="1" applyFont="1" applyFill="1" applyBorder="1" applyAlignment="1">
      <alignment horizontal="left" vertical="center"/>
    </xf>
    <xf numFmtId="2" fontId="20" fillId="7" borderId="60" xfId="5" applyNumberFormat="1" applyFont="1" applyFill="1" applyBorder="1" applyAlignment="1">
      <alignment horizontal="left" vertical="center"/>
    </xf>
    <xf numFmtId="2" fontId="20" fillId="7" borderId="46" xfId="5" applyNumberFormat="1" applyFont="1" applyFill="1" applyBorder="1" applyAlignment="1">
      <alignment horizontal="left" vertical="center"/>
    </xf>
    <xf numFmtId="3" fontId="21" fillId="7" borderId="60" xfId="5" applyFont="1" applyFill="1" applyBorder="1" applyAlignment="1">
      <alignment horizontal="left" vertical="center"/>
    </xf>
    <xf numFmtId="3" fontId="21" fillId="7" borderId="46" xfId="5" applyFont="1" applyFill="1" applyBorder="1" applyAlignment="1">
      <alignment horizontal="left" vertical="center"/>
    </xf>
    <xf numFmtId="0" fontId="32" fillId="0" borderId="8" xfId="0" applyFont="1" applyBorder="1" applyAlignment="1" applyProtection="1">
      <alignment horizontal="left"/>
      <protection locked="0"/>
    </xf>
    <xf numFmtId="0" fontId="32" fillId="0" borderId="8" xfId="0" applyFont="1" applyBorder="1" applyAlignment="1" applyProtection="1">
      <alignment horizontal="center"/>
      <protection locked="0"/>
    </xf>
    <xf numFmtId="0" fontId="32" fillId="0" borderId="7" xfId="0" applyFont="1" applyBorder="1" applyAlignment="1" applyProtection="1">
      <alignment horizontal="center"/>
      <protection locked="0"/>
    </xf>
    <xf numFmtId="0" fontId="32" fillId="0" borderId="24" xfId="0" applyFont="1" applyBorder="1" applyAlignment="1" applyProtection="1">
      <alignment horizontal="left"/>
      <protection locked="0"/>
    </xf>
    <xf numFmtId="0" fontId="32" fillId="0" borderId="25" xfId="0" applyFont="1" applyBorder="1" applyAlignment="1" applyProtection="1">
      <alignment horizontal="left"/>
      <protection locked="0"/>
    </xf>
    <xf numFmtId="0" fontId="32" fillId="0" borderId="25" xfId="0" applyFont="1" applyBorder="1" applyAlignment="1" applyProtection="1">
      <alignment horizontal="center"/>
      <protection locked="0"/>
    </xf>
    <xf numFmtId="0" fontId="32" fillId="0" borderId="12" xfId="0" applyFont="1" applyBorder="1" applyAlignment="1" applyProtection="1">
      <alignment horizontal="center"/>
      <protection locked="0"/>
    </xf>
    <xf numFmtId="0" fontId="23" fillId="0" borderId="0" xfId="8" applyFont="1" applyAlignment="1">
      <alignment horizontal="center" vertical="center"/>
    </xf>
    <xf numFmtId="0" fontId="23" fillId="0" borderId="72" xfId="8" applyFont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68" xfId="0" applyFont="1" applyFill="1" applyBorder="1" applyAlignment="1">
      <alignment horizontal="center" vertical="center"/>
    </xf>
    <xf numFmtId="0" fontId="3" fillId="8" borderId="49" xfId="0" applyFont="1" applyFill="1" applyBorder="1" applyAlignment="1">
      <alignment horizontal="center" vertical="center"/>
    </xf>
    <xf numFmtId="0" fontId="3" fillId="8" borderId="5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4" fillId="0" borderId="0" xfId="0" applyFont="1" applyAlignment="1">
      <alignment horizontal="justify" vertical="center"/>
    </xf>
    <xf numFmtId="0" fontId="1" fillId="0" borderId="0" xfId="10"/>
  </cellXfs>
  <cellStyles count="11">
    <cellStyle name="Indefinido" xfId="1"/>
    <cellStyle name="Moeda" xfId="2" builtinId="4"/>
    <cellStyle name="Moeda 2" xfId="3"/>
    <cellStyle name="Normal" xfId="0" builtinId="0"/>
    <cellStyle name="Normal 2" xfId="8"/>
    <cellStyle name="Normal 2 2" xfId="4"/>
    <cellStyle name="Normal 3" xfId="10"/>
    <cellStyle name="Normal_Estrutura_de_preços_-_CODEVASF_versão10" xfId="5"/>
    <cellStyle name="Normal_Pesquisa no referencial 10 de maio de 2013" xfId="9"/>
    <cellStyle name="Porcentagem" xfId="6" builtinId="5"/>
    <cellStyle name="Vírgula" xfId="7" builtinId="3"/>
  </cellStyles>
  <dxfs count="4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0</xdr:row>
          <xdr:rowOff>0</xdr:rowOff>
        </xdr:from>
        <xdr:to>
          <xdr:col>4</xdr:col>
          <xdr:colOff>1238250</xdr:colOff>
          <xdr:row>0</xdr:row>
          <xdr:rowOff>0</xdr:rowOff>
        </xdr:to>
        <xdr:sp macro="" textlink="">
          <xdr:nvSpPr>
            <xdr:cNvPr id="6153" name="Object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0</xdr:row>
          <xdr:rowOff>114300</xdr:rowOff>
        </xdr:from>
        <xdr:to>
          <xdr:col>4</xdr:col>
          <xdr:colOff>800100</xdr:colOff>
          <xdr:row>2</xdr:row>
          <xdr:rowOff>114300</xdr:rowOff>
        </xdr:to>
        <xdr:sp macro="" textlink="">
          <xdr:nvSpPr>
            <xdr:cNvPr id="6171" name="Object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212465</xdr:colOff>
      <xdr:row>0</xdr:row>
      <xdr:rowOff>57344</xdr:rowOff>
    </xdr:from>
    <xdr:to>
      <xdr:col>4</xdr:col>
      <xdr:colOff>34666</xdr:colOff>
      <xdr:row>4</xdr:row>
      <xdr:rowOff>38294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786" y="57344"/>
          <a:ext cx="3175390" cy="7779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9525</xdr:rowOff>
    </xdr:from>
    <xdr:to>
      <xdr:col>2</xdr:col>
      <xdr:colOff>276225</xdr:colOff>
      <xdr:row>5</xdr:row>
      <xdr:rowOff>0</xdr:rowOff>
    </xdr:to>
    <xdr:sp macro="" textlink="" fLocksText="0">
      <xdr:nvSpPr>
        <xdr:cNvPr id="3073" name="Texto 239"/>
        <xdr:cNvSpPr>
          <a:spLocks noChangeArrowheads="1"/>
        </xdr:cNvSpPr>
      </xdr:nvSpPr>
      <xdr:spPr bwMode="auto">
        <a:xfrm>
          <a:off x="47625" y="123825"/>
          <a:ext cx="885825" cy="72390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300" b="1" i="0" strike="noStrike">
              <a:solidFill>
                <a:srgbClr val="000000"/>
              </a:solidFill>
              <a:latin typeface="Arial"/>
              <a:cs typeface="Arial"/>
            </a:rPr>
            <a:t>FNS/MS</a:t>
          </a:r>
        </a:p>
      </xdr:txBody>
    </xdr:sp>
    <xdr:clientData fLocksWithSheet="0"/>
  </xdr:twoCellAnchor>
  <xdr:twoCellAnchor editAs="oneCell">
    <xdr:from>
      <xdr:col>2</xdr:col>
      <xdr:colOff>388620</xdr:colOff>
      <xdr:row>1</xdr:row>
      <xdr:rowOff>0</xdr:rowOff>
    </xdr:from>
    <xdr:to>
      <xdr:col>3</xdr:col>
      <xdr:colOff>824849</xdr:colOff>
      <xdr:row>5</xdr:row>
      <xdr:rowOff>9525</xdr:rowOff>
    </xdr:to>
    <xdr:sp macro="" textlink="">
      <xdr:nvSpPr>
        <xdr:cNvPr id="3074" name="Texto 240"/>
        <xdr:cNvSpPr>
          <a:spLocks noChangeArrowheads="1"/>
        </xdr:cNvSpPr>
      </xdr:nvSpPr>
      <xdr:spPr bwMode="auto">
        <a:xfrm>
          <a:off x="1038225" y="114300"/>
          <a:ext cx="2590800" cy="742950"/>
        </a:xfrm>
        <a:prstGeom prst="roundRect">
          <a:avLst>
            <a:gd name="adj" fmla="val 16667"/>
          </a:avLst>
        </a:prstGeom>
        <a:noFill/>
        <a:ln w="1714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8269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8270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mão-de-obra e equipamentos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276225</xdr:colOff>
      <xdr:row>3</xdr:row>
      <xdr:rowOff>285750</xdr:rowOff>
    </xdr:to>
    <xdr:sp macro="" textlink="">
      <xdr:nvSpPr>
        <xdr:cNvPr id="19293" name="AutoShape 1"/>
        <xdr:cNvSpPr>
          <a:spLocks noChangeArrowheads="1"/>
        </xdr:cNvSpPr>
      </xdr:nvSpPr>
      <xdr:spPr bwMode="auto">
        <a:xfrm>
          <a:off x="28575" y="28575"/>
          <a:ext cx="8572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428625</xdr:colOff>
      <xdr:row>0</xdr:row>
      <xdr:rowOff>28575</xdr:rowOff>
    </xdr:from>
    <xdr:to>
      <xdr:col>5</xdr:col>
      <xdr:colOff>409575</xdr:colOff>
      <xdr:row>3</xdr:row>
      <xdr:rowOff>257175</xdr:rowOff>
    </xdr:to>
    <xdr:sp macro="" textlink="">
      <xdr:nvSpPr>
        <xdr:cNvPr id="19294" name="AutoShape 2"/>
        <xdr:cNvSpPr>
          <a:spLocks noChangeArrowheads="1"/>
        </xdr:cNvSpPr>
      </xdr:nvSpPr>
      <xdr:spPr bwMode="auto">
        <a:xfrm>
          <a:off x="1038225" y="28575"/>
          <a:ext cx="2419350" cy="685800"/>
        </a:xfrm>
        <a:prstGeom prst="roundRect">
          <a:avLst>
            <a:gd name="adj" fmla="val 16667"/>
          </a:avLst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114300</xdr:colOff>
      <xdr:row>0</xdr:row>
      <xdr:rowOff>121920</xdr:rowOff>
    </xdr:from>
    <xdr:to>
      <xdr:col>1</xdr:col>
      <xdr:colOff>180975</xdr:colOff>
      <xdr:row>3</xdr:row>
      <xdr:rowOff>127715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4300" y="114300"/>
          <a:ext cx="67627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SAAE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CAETÉ</a:t>
          </a:r>
        </a:p>
        <a:p>
          <a:pPr algn="ctr" rtl="0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FNS / MS</a:t>
          </a:r>
        </a:p>
      </xdr:txBody>
    </xdr:sp>
    <xdr:clientData/>
  </xdr:twoCellAnchor>
  <xdr:twoCellAnchor>
    <xdr:from>
      <xdr:col>1</xdr:col>
      <xdr:colOff>533400</xdr:colOff>
      <xdr:row>0</xdr:row>
      <xdr:rowOff>131445</xdr:rowOff>
    </xdr:from>
    <xdr:to>
      <xdr:col>5</xdr:col>
      <xdr:colOff>285750</xdr:colOff>
      <xdr:row>3</xdr:row>
      <xdr:rowOff>106738</xdr:rowOff>
    </xdr:to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1143000" y="123825"/>
          <a:ext cx="2190750" cy="504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ORÇAMENTO</a:t>
          </a:r>
        </a:p>
        <a:p>
          <a:pPr algn="ctr" rtl="0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materiais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189139</xdr:colOff>
      <xdr:row>3</xdr:row>
      <xdr:rowOff>146957</xdr:rowOff>
    </xdr:from>
    <xdr:to>
      <xdr:col>22</xdr:col>
      <xdr:colOff>404433</xdr:colOff>
      <xdr:row>86</xdr:row>
      <xdr:rowOff>176893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94" t="13362" r="33093" b="5411"/>
        <a:stretch>
          <a:fillRect/>
        </a:stretch>
      </xdr:blipFill>
      <xdr:spPr bwMode="auto">
        <a:xfrm>
          <a:off x="801460" y="718457"/>
          <a:ext cx="13074044" cy="1584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D-UEP/EMENDAS-2019/GOUVEIA/Pavimenta&#231;&#227;o%20Gouve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morial de Cálculo"/>
      <sheetName val="Cronograma"/>
      <sheetName val="Para word 1"/>
      <sheetName val="Para word 2"/>
      <sheetName val="Cron barras"/>
      <sheetName val="Resumo interceptor"/>
      <sheetName val="Interceptor(mão-de-obra)"/>
      <sheetName val="Interceptor (materiais)"/>
      <sheetName val="CPU"/>
      <sheetName val="BDI-SERVIÇOS"/>
      <sheetName val="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>
    <pageSetUpPr fitToPage="1"/>
  </sheetPr>
  <dimension ref="A1:AL107"/>
  <sheetViews>
    <sheetView showGridLines="0" view="pageBreakPreview" topLeftCell="A25" zoomScaleSheetLayoutView="100" workbookViewId="0">
      <selection activeCell="E38" sqref="E38"/>
    </sheetView>
  </sheetViews>
  <sheetFormatPr defaultRowHeight="12" x14ac:dyDescent="0.2"/>
  <cols>
    <col min="1" max="1" width="3.140625" style="228" customWidth="1"/>
    <col min="2" max="2" width="7.28515625" style="232" customWidth="1"/>
    <col min="3" max="3" width="10.85546875" style="232" customWidth="1"/>
    <col min="4" max="4" width="11.85546875" style="232" customWidth="1"/>
    <col min="5" max="5" width="78.28515625" style="239" customWidth="1"/>
    <col min="6" max="6" width="8.42578125" style="228" customWidth="1"/>
    <col min="7" max="7" width="11.42578125" style="231" bestFit="1" customWidth="1"/>
    <col min="8" max="9" width="12.42578125" style="231" bestFit="1" customWidth="1"/>
    <col min="10" max="10" width="16.7109375" style="231" customWidth="1"/>
    <col min="11" max="11" width="18.28515625" style="231" customWidth="1"/>
    <col min="12" max="12" width="4.140625" style="228" customWidth="1"/>
    <col min="13" max="13" width="9.85546875" style="228" customWidth="1"/>
    <col min="14" max="16384" width="9.140625" style="228"/>
  </cols>
  <sheetData>
    <row r="1" spans="1:22" ht="19.5" customHeight="1" x14ac:dyDescent="0.2">
      <c r="A1" s="237"/>
      <c r="B1" s="482"/>
      <c r="C1" s="483"/>
      <c r="D1" s="483"/>
      <c r="E1" s="595" t="s">
        <v>629</v>
      </c>
      <c r="F1" s="595"/>
      <c r="G1" s="595"/>
      <c r="H1" s="595"/>
      <c r="I1" s="595"/>
      <c r="J1" s="595"/>
      <c r="K1" s="596"/>
      <c r="L1" s="237"/>
    </row>
    <row r="2" spans="1:22" ht="13.5" customHeight="1" x14ac:dyDescent="0.2">
      <c r="A2" s="237"/>
      <c r="B2" s="484"/>
      <c r="C2" s="283"/>
      <c r="D2" s="283"/>
      <c r="E2" s="600" t="s">
        <v>379</v>
      </c>
      <c r="F2" s="600"/>
      <c r="G2" s="600"/>
      <c r="H2" s="600"/>
      <c r="I2" s="600"/>
      <c r="J2" s="600"/>
      <c r="K2" s="601"/>
      <c r="L2" s="506"/>
    </row>
    <row r="3" spans="1:22" ht="18.75" customHeight="1" x14ac:dyDescent="0.2">
      <c r="A3" s="237"/>
      <c r="B3" s="485"/>
      <c r="C3" s="284"/>
      <c r="D3" s="284"/>
      <c r="E3" s="597" t="s">
        <v>380</v>
      </c>
      <c r="F3" s="598"/>
      <c r="G3" s="598"/>
      <c r="H3" s="598"/>
      <c r="I3" s="598"/>
      <c r="J3" s="597"/>
      <c r="K3" s="599"/>
      <c r="L3" s="237"/>
    </row>
    <row r="4" spans="1:22" ht="18.75" customHeight="1" x14ac:dyDescent="0.2">
      <c r="A4" s="237"/>
      <c r="B4" s="510" t="s">
        <v>443</v>
      </c>
      <c r="C4" s="602" t="s">
        <v>435</v>
      </c>
      <c r="D4" s="602"/>
      <c r="E4" s="602"/>
      <c r="F4" s="285"/>
      <c r="G4" s="387"/>
      <c r="H4" s="285"/>
      <c r="I4" s="285"/>
      <c r="J4" s="534" t="s">
        <v>623</v>
      </c>
      <c r="K4" s="535">
        <f>'BDI - SERVIÇOS'!E28</f>
        <v>25.47</v>
      </c>
      <c r="L4" s="237"/>
    </row>
    <row r="5" spans="1:22" ht="18.75" customHeight="1" x14ac:dyDescent="0.2">
      <c r="A5" s="237"/>
      <c r="B5" s="609" t="s">
        <v>666</v>
      </c>
      <c r="C5" s="610"/>
      <c r="D5" s="610"/>
      <c r="E5" s="611"/>
      <c r="F5" s="285"/>
      <c r="G5" s="387"/>
      <c r="H5" s="285"/>
      <c r="I5" s="285"/>
      <c r="J5" s="536"/>
      <c r="K5" s="537"/>
      <c r="L5" s="237"/>
    </row>
    <row r="6" spans="1:22" ht="18.75" customHeight="1" x14ac:dyDescent="0.2">
      <c r="A6" s="237"/>
      <c r="B6" s="610" t="s">
        <v>383</v>
      </c>
      <c r="C6" s="612"/>
      <c r="D6" s="612"/>
      <c r="E6" s="611"/>
      <c r="F6" s="285"/>
      <c r="G6" s="387"/>
      <c r="H6" s="285"/>
      <c r="I6" s="285"/>
      <c r="J6" s="285"/>
      <c r="K6" s="285"/>
      <c r="L6" s="237"/>
    </row>
    <row r="7" spans="1:22" ht="20.25" customHeight="1" x14ac:dyDescent="0.2">
      <c r="A7" s="490"/>
      <c r="B7" s="613" t="s">
        <v>292</v>
      </c>
      <c r="C7" s="605" t="s">
        <v>354</v>
      </c>
      <c r="D7" s="605" t="s">
        <v>394</v>
      </c>
      <c r="E7" s="604" t="s">
        <v>303</v>
      </c>
      <c r="F7" s="606" t="s">
        <v>309</v>
      </c>
      <c r="G7" s="607" t="s">
        <v>226</v>
      </c>
      <c r="H7" s="614" t="s">
        <v>381</v>
      </c>
      <c r="I7" s="614"/>
      <c r="J7" s="603" t="s">
        <v>382</v>
      </c>
      <c r="K7" s="603"/>
      <c r="L7" s="237"/>
      <c r="M7" s="265" t="e">
        <f>#REF!</f>
        <v>#REF!</v>
      </c>
      <c r="N7" s="238"/>
    </row>
    <row r="8" spans="1:22" ht="19.5" customHeight="1" x14ac:dyDescent="0.2">
      <c r="A8" s="490"/>
      <c r="B8" s="613"/>
      <c r="C8" s="605"/>
      <c r="D8" s="605"/>
      <c r="E8" s="604"/>
      <c r="F8" s="605"/>
      <c r="G8" s="608"/>
      <c r="H8" s="230" t="s">
        <v>355</v>
      </c>
      <c r="I8" s="230" t="s">
        <v>356</v>
      </c>
      <c r="J8" s="230" t="s">
        <v>355</v>
      </c>
      <c r="K8" s="230" t="s">
        <v>356</v>
      </c>
      <c r="L8" s="237"/>
      <c r="M8" s="237"/>
    </row>
    <row r="9" spans="1:22" s="286" customFormat="1" ht="15" customHeight="1" x14ac:dyDescent="0.2">
      <c r="A9" s="490"/>
      <c r="B9" s="518" t="s">
        <v>446</v>
      </c>
      <c r="C9" s="488"/>
      <c r="D9" s="488"/>
      <c r="E9" s="288" t="s">
        <v>100</v>
      </c>
      <c r="F9" s="493"/>
      <c r="G9" s="493"/>
      <c r="H9" s="492"/>
      <c r="I9" s="493"/>
      <c r="J9" s="494">
        <f>SUM(J10:J15)</f>
        <v>30675.730000000003</v>
      </c>
      <c r="K9" s="486">
        <f>SUM(K10:K15)</f>
        <v>38493.120000000003</v>
      </c>
      <c r="L9" s="237"/>
    </row>
    <row r="10" spans="1:22" s="340" customFormat="1" ht="13.5" customHeight="1" x14ac:dyDescent="0.2">
      <c r="A10" s="504"/>
      <c r="B10" s="519" t="s">
        <v>99</v>
      </c>
      <c r="C10" s="621" t="s">
        <v>325</v>
      </c>
      <c r="D10" s="621"/>
      <c r="E10" s="522" t="s">
        <v>376</v>
      </c>
      <c r="F10" s="396" t="s">
        <v>54</v>
      </c>
      <c r="G10" s="397">
        <f>'Memorial de Cálculo 1'!I17</f>
        <v>1</v>
      </c>
      <c r="H10" s="398">
        <f>CPU!I24</f>
        <v>4661.49</v>
      </c>
      <c r="I10" s="398">
        <f t="shared" ref="I10:I15" si="0">ROUND(($K$4/100+1)*H10,2)</f>
        <v>5848.77</v>
      </c>
      <c r="J10" s="398">
        <f t="shared" ref="J10:J15" si="1">ROUND(H10*G10,2)</f>
        <v>4661.49</v>
      </c>
      <c r="K10" s="487">
        <f t="shared" ref="K10:K15" si="2">ROUND(I10*G10,2)</f>
        <v>5848.77</v>
      </c>
      <c r="L10" s="237"/>
      <c r="N10" s="625" t="s">
        <v>378</v>
      </c>
      <c r="O10" s="626"/>
      <c r="P10" s="626"/>
      <c r="Q10" s="626"/>
      <c r="R10" s="626"/>
      <c r="S10" s="626"/>
      <c r="T10" s="626"/>
      <c r="U10" s="626"/>
      <c r="V10" s="627"/>
    </row>
    <row r="11" spans="1:22" s="340" customFormat="1" ht="13.5" customHeight="1" x14ac:dyDescent="0.2">
      <c r="A11" s="504"/>
      <c r="B11" s="519" t="s">
        <v>203</v>
      </c>
      <c r="C11" s="621" t="s">
        <v>325</v>
      </c>
      <c r="D11" s="621"/>
      <c r="E11" s="522" t="s">
        <v>358</v>
      </c>
      <c r="F11" s="396" t="s">
        <v>54</v>
      </c>
      <c r="G11" s="397">
        <f>'Memorial de Cálculo 1'!I23</f>
        <v>1</v>
      </c>
      <c r="H11" s="398">
        <f>CPU!I51</f>
        <v>6836</v>
      </c>
      <c r="I11" s="398">
        <f t="shared" si="0"/>
        <v>8577.1299999999992</v>
      </c>
      <c r="J11" s="398">
        <f t="shared" si="1"/>
        <v>6836</v>
      </c>
      <c r="K11" s="487">
        <f t="shared" si="2"/>
        <v>8577.1299999999992</v>
      </c>
      <c r="L11" s="237"/>
    </row>
    <row r="12" spans="1:22" s="340" customFormat="1" ht="20.25" customHeight="1" x14ac:dyDescent="0.2">
      <c r="A12" s="504"/>
      <c r="B12" s="519" t="s">
        <v>293</v>
      </c>
      <c r="C12" s="621" t="s">
        <v>325</v>
      </c>
      <c r="D12" s="621"/>
      <c r="E12" s="522" t="s">
        <v>639</v>
      </c>
      <c r="F12" s="396" t="s">
        <v>54</v>
      </c>
      <c r="G12" s="397">
        <f>'Memorial de Cálculo 1'!E28</f>
        <v>1</v>
      </c>
      <c r="H12" s="398">
        <f>CPU!I74</f>
        <v>3000</v>
      </c>
      <c r="I12" s="398">
        <f t="shared" si="0"/>
        <v>3764.1</v>
      </c>
      <c r="J12" s="398">
        <f t="shared" si="1"/>
        <v>3000</v>
      </c>
      <c r="K12" s="487">
        <f t="shared" si="2"/>
        <v>3764.1</v>
      </c>
      <c r="L12" s="237"/>
    </row>
    <row r="13" spans="1:22" s="340" customFormat="1" ht="12.75" customHeight="1" x14ac:dyDescent="0.2">
      <c r="A13" s="504"/>
      <c r="B13" s="519" t="s">
        <v>294</v>
      </c>
      <c r="C13" s="495" t="s">
        <v>324</v>
      </c>
      <c r="D13" s="399" t="s">
        <v>357</v>
      </c>
      <c r="E13" s="523" t="s">
        <v>393</v>
      </c>
      <c r="F13" s="396" t="s">
        <v>413</v>
      </c>
      <c r="G13" s="397">
        <f>'Memorial de Cálculo 1'!I35</f>
        <v>3</v>
      </c>
      <c r="H13" s="398">
        <v>311.25</v>
      </c>
      <c r="I13" s="398">
        <f t="shared" si="0"/>
        <v>390.53</v>
      </c>
      <c r="J13" s="398">
        <f t="shared" si="1"/>
        <v>933.75</v>
      </c>
      <c r="K13" s="487">
        <f t="shared" si="2"/>
        <v>1171.5899999999999</v>
      </c>
      <c r="L13" s="237"/>
      <c r="N13" s="340">
        <f>1.5*3</f>
        <v>4.5</v>
      </c>
    </row>
    <row r="14" spans="1:22" s="340" customFormat="1" ht="15.75" customHeight="1" x14ac:dyDescent="0.2">
      <c r="A14" s="504"/>
      <c r="B14" s="519" t="s">
        <v>444</v>
      </c>
      <c r="C14" s="495" t="s">
        <v>484</v>
      </c>
      <c r="D14" s="399" t="s">
        <v>539</v>
      </c>
      <c r="E14" s="523" t="s">
        <v>538</v>
      </c>
      <c r="F14" s="396" t="s">
        <v>413</v>
      </c>
      <c r="G14" s="397">
        <f>'Memorial de Cálculo 1'!I41</f>
        <v>2024.5</v>
      </c>
      <c r="H14" s="398">
        <v>7.1</v>
      </c>
      <c r="I14" s="398">
        <f t="shared" si="0"/>
        <v>8.91</v>
      </c>
      <c r="J14" s="398">
        <f t="shared" si="1"/>
        <v>14373.95</v>
      </c>
      <c r="K14" s="487">
        <f t="shared" si="2"/>
        <v>18038.3</v>
      </c>
      <c r="L14" s="237"/>
    </row>
    <row r="15" spans="1:22" s="340" customFormat="1" ht="25.5" customHeight="1" x14ac:dyDescent="0.2">
      <c r="A15" s="504"/>
      <c r="B15" s="519" t="s">
        <v>568</v>
      </c>
      <c r="C15" s="495" t="s">
        <v>324</v>
      </c>
      <c r="D15" s="399">
        <v>78472</v>
      </c>
      <c r="E15" s="523" t="s">
        <v>445</v>
      </c>
      <c r="F15" s="396" t="s">
        <v>413</v>
      </c>
      <c r="G15" s="397">
        <f>'Memorial de Cálculo 1'!I47</f>
        <v>2024.5</v>
      </c>
      <c r="H15" s="398">
        <v>0.43</v>
      </c>
      <c r="I15" s="398">
        <f t="shared" si="0"/>
        <v>0.54</v>
      </c>
      <c r="J15" s="398">
        <f t="shared" si="1"/>
        <v>870.54</v>
      </c>
      <c r="K15" s="487">
        <f t="shared" si="2"/>
        <v>1093.23</v>
      </c>
      <c r="L15" s="237"/>
    </row>
    <row r="16" spans="1:22" s="286" customFormat="1" ht="15" customHeight="1" x14ac:dyDescent="0.2">
      <c r="A16" s="490"/>
      <c r="B16" s="287">
        <v>2</v>
      </c>
      <c r="C16" s="488"/>
      <c r="D16" s="488"/>
      <c r="E16" s="288" t="s">
        <v>640</v>
      </c>
      <c r="F16" s="493"/>
      <c r="G16" s="493"/>
      <c r="H16" s="492"/>
      <c r="I16" s="493"/>
      <c r="J16" s="486">
        <f>SUM(J17:J19)</f>
        <v>4773.38</v>
      </c>
      <c r="K16" s="486">
        <f>SUM(K17:K19)</f>
        <v>5993.42</v>
      </c>
      <c r="L16" s="237"/>
    </row>
    <row r="17" spans="1:38" s="340" customFormat="1" ht="13.5" customHeight="1" x14ac:dyDescent="0.2">
      <c r="A17" s="490"/>
      <c r="B17" s="480" t="s">
        <v>286</v>
      </c>
      <c r="C17" s="400" t="s">
        <v>324</v>
      </c>
      <c r="D17" s="399">
        <v>79472</v>
      </c>
      <c r="E17" s="523" t="s">
        <v>396</v>
      </c>
      <c r="F17" s="396" t="s">
        <v>413</v>
      </c>
      <c r="G17" s="397">
        <f>'Memorial de Cálculo 1'!I54</f>
        <v>2024.5</v>
      </c>
      <c r="H17" s="398">
        <v>0.46</v>
      </c>
      <c r="I17" s="398">
        <f>ROUND(($K$4/100+1)*H17,2)</f>
        <v>0.57999999999999996</v>
      </c>
      <c r="J17" s="398">
        <f>ROUND(H17*G17,2)</f>
        <v>931.27</v>
      </c>
      <c r="K17" s="398">
        <f>ROUND(I17*G17,2)</f>
        <v>1174.21</v>
      </c>
      <c r="L17" s="237"/>
      <c r="N17" s="340">
        <f>10*25</f>
        <v>250</v>
      </c>
    </row>
    <row r="18" spans="1:38" s="296" customFormat="1" ht="15" customHeight="1" x14ac:dyDescent="0.2">
      <c r="A18" s="490"/>
      <c r="B18" s="480" t="s">
        <v>287</v>
      </c>
      <c r="C18" s="400" t="s">
        <v>324</v>
      </c>
      <c r="D18" s="399">
        <v>79473</v>
      </c>
      <c r="E18" s="523" t="s">
        <v>384</v>
      </c>
      <c r="F18" s="396" t="s">
        <v>414</v>
      </c>
      <c r="G18" s="397">
        <f>'Memorial de Cálculo 1'!I63</f>
        <v>602.34</v>
      </c>
      <c r="H18" s="398">
        <v>5.33</v>
      </c>
      <c r="I18" s="398">
        <f>ROUND(($K$4/100+1)*H18,2)</f>
        <v>6.69</v>
      </c>
      <c r="J18" s="398">
        <f>ROUND(H18*G18,2)</f>
        <v>3210.47</v>
      </c>
      <c r="K18" s="398">
        <f>ROUND(I18*G18,2)</f>
        <v>4029.65</v>
      </c>
      <c r="L18" s="237"/>
      <c r="N18" s="343">
        <f>1*1*1*12</f>
        <v>12</v>
      </c>
      <c r="Q18" s="295"/>
      <c r="R18" s="622"/>
      <c r="S18" s="623"/>
      <c r="T18" s="623"/>
      <c r="U18" s="623"/>
      <c r="V18" s="623"/>
      <c r="W18" s="623"/>
      <c r="X18" s="623"/>
      <c r="Y18" s="623"/>
      <c r="Z18" s="623"/>
      <c r="AA18" s="623"/>
      <c r="AB18" s="623"/>
      <c r="AC18" s="623"/>
      <c r="AD18" s="624"/>
      <c r="AE18" s="295"/>
      <c r="AF18" s="295"/>
      <c r="AG18" s="295"/>
      <c r="AH18" s="295"/>
      <c r="AI18" s="295"/>
      <c r="AJ18" s="295"/>
      <c r="AK18" s="295"/>
      <c r="AL18" s="295"/>
    </row>
    <row r="19" spans="1:38" s="340" customFormat="1" ht="24" x14ac:dyDescent="0.2">
      <c r="A19" s="490"/>
      <c r="B19" s="480" t="s">
        <v>288</v>
      </c>
      <c r="C19" s="400" t="s">
        <v>324</v>
      </c>
      <c r="D19" s="401">
        <v>93596</v>
      </c>
      <c r="E19" s="524" t="s">
        <v>648</v>
      </c>
      <c r="F19" s="396" t="s">
        <v>614</v>
      </c>
      <c r="G19" s="397">
        <f>'Memorial de Cálculo 1'!I69</f>
        <v>1214.7</v>
      </c>
      <c r="H19" s="398">
        <v>0.52</v>
      </c>
      <c r="I19" s="398">
        <f>ROUND(($K$4/100+1)*H19,2)</f>
        <v>0.65</v>
      </c>
      <c r="J19" s="398">
        <f>ROUND(H19*G19,2)</f>
        <v>631.64</v>
      </c>
      <c r="K19" s="398">
        <f>ROUND(I19*G19,2)</f>
        <v>789.56</v>
      </c>
      <c r="L19" s="237"/>
      <c r="N19" s="342">
        <f>1.3*1.3*0.25*13+0.8*0.8*0.8*12</f>
        <v>11.636500000000002</v>
      </c>
      <c r="Q19" s="341"/>
      <c r="R19" s="582"/>
      <c r="S19" s="583"/>
      <c r="T19" s="583"/>
      <c r="U19" s="583"/>
      <c r="V19" s="583"/>
      <c r="W19" s="583"/>
      <c r="X19" s="583"/>
      <c r="Y19" s="583"/>
      <c r="Z19" s="583"/>
      <c r="AA19" s="583"/>
      <c r="AB19" s="583"/>
      <c r="AC19" s="583"/>
      <c r="AD19" s="584"/>
      <c r="AE19" s="341"/>
      <c r="AF19" s="341"/>
      <c r="AG19" s="341"/>
      <c r="AH19" s="341"/>
      <c r="AI19" s="341"/>
      <c r="AJ19" s="341"/>
      <c r="AK19" s="341"/>
      <c r="AL19" s="341"/>
    </row>
    <row r="20" spans="1:38" s="291" customFormat="1" ht="16.5" customHeight="1" x14ac:dyDescent="0.2">
      <c r="A20" s="505"/>
      <c r="B20" s="292">
        <v>3</v>
      </c>
      <c r="C20" s="489"/>
      <c r="D20" s="496"/>
      <c r="E20" s="525" t="s">
        <v>397</v>
      </c>
      <c r="F20" s="493"/>
      <c r="G20" s="493"/>
      <c r="H20" s="497"/>
      <c r="I20" s="497"/>
      <c r="J20" s="486">
        <f>SUM(J21:J29)</f>
        <v>89001.330000000016</v>
      </c>
      <c r="K20" s="486">
        <f>SUM(K21:K29)</f>
        <v>111642.67</v>
      </c>
      <c r="L20" s="507"/>
      <c r="Q20" s="289"/>
      <c r="R20" s="579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1"/>
      <c r="AE20" s="289"/>
      <c r="AF20" s="289"/>
      <c r="AG20" s="289"/>
      <c r="AH20" s="289"/>
      <c r="AI20" s="289"/>
      <c r="AJ20" s="289"/>
      <c r="AK20" s="289"/>
      <c r="AL20" s="289"/>
    </row>
    <row r="21" spans="1:38" s="340" customFormat="1" ht="16.5" customHeight="1" x14ac:dyDescent="0.2">
      <c r="A21" s="490"/>
      <c r="B21" s="480" t="s">
        <v>342</v>
      </c>
      <c r="C21" s="400" t="s">
        <v>324</v>
      </c>
      <c r="D21" s="399">
        <v>83667</v>
      </c>
      <c r="E21" s="523" t="s">
        <v>398</v>
      </c>
      <c r="F21" s="396" t="s">
        <v>414</v>
      </c>
      <c r="G21" s="397">
        <f>'Memorial de Cálculo 1'!I76</f>
        <v>45.8</v>
      </c>
      <c r="H21" s="398">
        <v>105.82</v>
      </c>
      <c r="I21" s="398">
        <f>ROUND(($K$4/100+1)*H21,2)</f>
        <v>132.77000000000001</v>
      </c>
      <c r="J21" s="398">
        <f>ROUND(H21*G21,2)</f>
        <v>4846.5600000000004</v>
      </c>
      <c r="K21" s="398">
        <f t="shared" ref="K21:K29" si="3">ROUND(I21*G21,2)</f>
        <v>6080.87</v>
      </c>
      <c r="L21" s="237"/>
      <c r="Q21" s="341"/>
      <c r="R21" s="582"/>
      <c r="S21" s="583"/>
      <c r="T21" s="583"/>
      <c r="U21" s="583"/>
      <c r="V21" s="583"/>
      <c r="W21" s="583"/>
      <c r="X21" s="583"/>
      <c r="Y21" s="583"/>
      <c r="Z21" s="583"/>
      <c r="AA21" s="583"/>
      <c r="AB21" s="583"/>
      <c r="AC21" s="583"/>
      <c r="AD21" s="584"/>
      <c r="AE21" s="341"/>
      <c r="AF21" s="341"/>
      <c r="AG21" s="341"/>
      <c r="AH21" s="341"/>
      <c r="AI21" s="341"/>
      <c r="AJ21" s="341"/>
      <c r="AK21" s="341"/>
      <c r="AL21" s="341"/>
    </row>
    <row r="22" spans="1:38" s="340" customFormat="1" ht="24" x14ac:dyDescent="0.2">
      <c r="A22" s="490"/>
      <c r="B22" s="480" t="s">
        <v>344</v>
      </c>
      <c r="C22" s="400" t="s">
        <v>324</v>
      </c>
      <c r="D22" s="399">
        <v>93590</v>
      </c>
      <c r="E22" s="526" t="s">
        <v>463</v>
      </c>
      <c r="F22" s="396" t="s">
        <v>614</v>
      </c>
      <c r="G22" s="397">
        <f>'Memorial de Cálculo 1'!I85</f>
        <v>7711.33</v>
      </c>
      <c r="H22" s="398">
        <v>0.8</v>
      </c>
      <c r="I22" s="398">
        <f t="shared" ref="I22:I29" si="4">ROUND(($K$4/100+1)*H22,2)</f>
        <v>1</v>
      </c>
      <c r="J22" s="398">
        <f>ROUND(H22*G22,2)</f>
        <v>6169.06</v>
      </c>
      <c r="K22" s="398">
        <f t="shared" si="3"/>
        <v>7711.33</v>
      </c>
      <c r="L22" s="237"/>
      <c r="Q22" s="341"/>
      <c r="R22" s="582"/>
      <c r="S22" s="583"/>
      <c r="T22" s="583"/>
      <c r="U22" s="583"/>
      <c r="V22" s="583"/>
      <c r="W22" s="583"/>
      <c r="X22" s="583"/>
      <c r="Y22" s="583"/>
      <c r="Z22" s="583"/>
      <c r="AA22" s="583"/>
      <c r="AB22" s="583"/>
      <c r="AC22" s="583"/>
      <c r="AD22" s="584"/>
      <c r="AE22" s="341"/>
      <c r="AF22" s="341"/>
      <c r="AG22" s="341"/>
      <c r="AH22" s="341"/>
      <c r="AI22" s="341"/>
      <c r="AJ22" s="341"/>
      <c r="AK22" s="341"/>
      <c r="AL22" s="341"/>
    </row>
    <row r="23" spans="1:38" s="340" customFormat="1" ht="24" x14ac:dyDescent="0.2">
      <c r="A23" s="490"/>
      <c r="B23" s="480" t="s">
        <v>346</v>
      </c>
      <c r="C23" s="400" t="s">
        <v>324</v>
      </c>
      <c r="D23" s="399">
        <v>92402</v>
      </c>
      <c r="E23" s="526" t="s">
        <v>482</v>
      </c>
      <c r="F23" s="396" t="s">
        <v>413</v>
      </c>
      <c r="G23" s="397">
        <f>'Memorial de Cálculo 1'!I91</f>
        <v>763.4</v>
      </c>
      <c r="H23" s="398">
        <v>57.28</v>
      </c>
      <c r="I23" s="398">
        <f t="shared" si="4"/>
        <v>71.87</v>
      </c>
      <c r="J23" s="398">
        <f t="shared" ref="J23:J29" si="5">ROUND(H23*G23,2)</f>
        <v>43727.55</v>
      </c>
      <c r="K23" s="398">
        <f t="shared" si="3"/>
        <v>54865.56</v>
      </c>
      <c r="L23" s="237"/>
      <c r="Q23" s="341"/>
      <c r="R23" s="344"/>
      <c r="S23" s="345"/>
      <c r="T23" s="345"/>
      <c r="U23" s="345"/>
      <c r="V23" s="345"/>
      <c r="W23" s="345"/>
      <c r="X23" s="345"/>
      <c r="Y23" s="345"/>
      <c r="Z23" s="345"/>
      <c r="AA23" s="345"/>
      <c r="AB23" s="345"/>
      <c r="AC23" s="345"/>
      <c r="AD23" s="346"/>
      <c r="AE23" s="341"/>
      <c r="AF23" s="341"/>
      <c r="AG23" s="341"/>
      <c r="AH23" s="341"/>
      <c r="AI23" s="341"/>
      <c r="AJ23" s="341"/>
      <c r="AK23" s="341"/>
      <c r="AL23" s="341"/>
    </row>
    <row r="24" spans="1:38" s="340" customFormat="1" ht="24" x14ac:dyDescent="0.2">
      <c r="A24" s="490"/>
      <c r="B24" s="480" t="s">
        <v>402</v>
      </c>
      <c r="C24" s="400" t="s">
        <v>324</v>
      </c>
      <c r="D24" s="399">
        <v>94281</v>
      </c>
      <c r="E24" s="526" t="s">
        <v>399</v>
      </c>
      <c r="F24" s="396" t="s">
        <v>389</v>
      </c>
      <c r="G24" s="397">
        <f>'Memorial de Cálculo 1'!I97</f>
        <v>119.1</v>
      </c>
      <c r="H24" s="398">
        <v>33.86</v>
      </c>
      <c r="I24" s="398">
        <f t="shared" si="4"/>
        <v>42.48</v>
      </c>
      <c r="J24" s="398">
        <f t="shared" si="5"/>
        <v>4032.73</v>
      </c>
      <c r="K24" s="398">
        <f t="shared" si="3"/>
        <v>5059.37</v>
      </c>
      <c r="L24" s="237"/>
      <c r="N24" s="340">
        <v>44958.400000000001</v>
      </c>
      <c r="Q24" s="341"/>
      <c r="R24" s="344"/>
      <c r="S24" s="345"/>
      <c r="T24" s="345"/>
      <c r="U24" s="345"/>
      <c r="V24" s="345"/>
      <c r="W24" s="345"/>
      <c r="X24" s="345"/>
      <c r="Y24" s="345"/>
      <c r="Z24" s="345"/>
      <c r="AA24" s="345"/>
      <c r="AB24" s="345"/>
      <c r="AC24" s="345"/>
      <c r="AD24" s="346"/>
      <c r="AE24" s="341"/>
      <c r="AF24" s="341"/>
      <c r="AG24" s="341"/>
      <c r="AH24" s="341"/>
      <c r="AI24" s="341"/>
      <c r="AJ24" s="341"/>
      <c r="AK24" s="341"/>
      <c r="AL24" s="341"/>
    </row>
    <row r="25" spans="1:38" s="340" customFormat="1" ht="24" x14ac:dyDescent="0.2">
      <c r="A25" s="490"/>
      <c r="B25" s="480" t="s">
        <v>403</v>
      </c>
      <c r="C25" s="635" t="s">
        <v>325</v>
      </c>
      <c r="D25" s="636"/>
      <c r="E25" s="526" t="s">
        <v>400</v>
      </c>
      <c r="F25" s="396" t="s">
        <v>389</v>
      </c>
      <c r="G25" s="397">
        <f>'Memorial de Cálculo 1'!I103</f>
        <v>532.72</v>
      </c>
      <c r="H25" s="398">
        <f>CPU!I101</f>
        <v>21.660000000000004</v>
      </c>
      <c r="I25" s="398">
        <f t="shared" si="4"/>
        <v>27.18</v>
      </c>
      <c r="J25" s="398">
        <f t="shared" si="5"/>
        <v>11538.72</v>
      </c>
      <c r="K25" s="398">
        <f t="shared" si="3"/>
        <v>14479.33</v>
      </c>
      <c r="L25" s="237"/>
      <c r="Q25" s="341"/>
      <c r="R25" s="344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6"/>
      <c r="AE25" s="341"/>
      <c r="AF25" s="341"/>
      <c r="AG25" s="341"/>
      <c r="AH25" s="341"/>
      <c r="AI25" s="341"/>
      <c r="AJ25" s="341"/>
      <c r="AK25" s="341"/>
      <c r="AL25" s="341"/>
    </row>
    <row r="26" spans="1:38" s="340" customFormat="1" ht="24" x14ac:dyDescent="0.2">
      <c r="A26" s="490"/>
      <c r="B26" s="480" t="s">
        <v>404</v>
      </c>
      <c r="C26" s="635" t="s">
        <v>325</v>
      </c>
      <c r="D26" s="636"/>
      <c r="E26" s="526" t="s">
        <v>401</v>
      </c>
      <c r="F26" s="396" t="s">
        <v>389</v>
      </c>
      <c r="G26" s="397">
        <f>'Memorial de Cálculo 1'!I109</f>
        <v>46.96</v>
      </c>
      <c r="H26" s="398">
        <f>CPU!I128</f>
        <v>24.5</v>
      </c>
      <c r="I26" s="398">
        <f t="shared" si="4"/>
        <v>30.74</v>
      </c>
      <c r="J26" s="398">
        <f t="shared" si="5"/>
        <v>1150.52</v>
      </c>
      <c r="K26" s="398">
        <f t="shared" si="3"/>
        <v>1443.55</v>
      </c>
      <c r="L26" s="237"/>
      <c r="Q26" s="341"/>
      <c r="R26" s="344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6"/>
      <c r="AE26" s="341"/>
      <c r="AF26" s="341"/>
      <c r="AG26" s="341"/>
      <c r="AH26" s="341"/>
      <c r="AI26" s="341"/>
      <c r="AJ26" s="341"/>
      <c r="AK26" s="341"/>
      <c r="AL26" s="341"/>
    </row>
    <row r="27" spans="1:38" s="340" customFormat="1" ht="24" x14ac:dyDescent="0.2">
      <c r="A27" s="490"/>
      <c r="B27" s="480" t="s">
        <v>405</v>
      </c>
      <c r="C27" s="400" t="s">
        <v>324</v>
      </c>
      <c r="D27" s="399">
        <v>94990</v>
      </c>
      <c r="E27" s="526" t="s">
        <v>536</v>
      </c>
      <c r="F27" s="396" t="s">
        <v>414</v>
      </c>
      <c r="G27" s="397">
        <f>'Memorial de Cálculo 1'!I118</f>
        <v>29.22</v>
      </c>
      <c r="H27" s="398">
        <v>514.65</v>
      </c>
      <c r="I27" s="398">
        <f t="shared" si="4"/>
        <v>645.73</v>
      </c>
      <c r="J27" s="398">
        <f t="shared" si="5"/>
        <v>15038.07</v>
      </c>
      <c r="K27" s="398">
        <f t="shared" si="3"/>
        <v>18868.23</v>
      </c>
      <c r="L27" s="237"/>
      <c r="Q27" s="341"/>
      <c r="R27" s="344"/>
      <c r="S27" s="345"/>
      <c r="T27" s="345"/>
      <c r="U27" s="345"/>
      <c r="V27" s="345"/>
      <c r="W27" s="345"/>
      <c r="X27" s="345"/>
      <c r="Y27" s="345"/>
      <c r="Z27" s="345"/>
      <c r="AA27" s="345"/>
      <c r="AB27" s="345"/>
      <c r="AC27" s="345"/>
      <c r="AD27" s="346"/>
      <c r="AE27" s="341"/>
      <c r="AF27" s="341"/>
      <c r="AG27" s="341"/>
      <c r="AH27" s="341"/>
      <c r="AI27" s="341"/>
      <c r="AJ27" s="341"/>
      <c r="AK27" s="341"/>
      <c r="AL27" s="341"/>
    </row>
    <row r="28" spans="1:38" s="296" customFormat="1" ht="36" x14ac:dyDescent="0.2">
      <c r="A28" s="490"/>
      <c r="B28" s="480" t="s">
        <v>406</v>
      </c>
      <c r="C28" s="400" t="s">
        <v>484</v>
      </c>
      <c r="D28" s="399" t="s">
        <v>486</v>
      </c>
      <c r="E28" s="526" t="s">
        <v>485</v>
      </c>
      <c r="F28" s="396" t="s">
        <v>413</v>
      </c>
      <c r="G28" s="397">
        <f>'Memorial de Cálculo 1'!I124</f>
        <v>28.77</v>
      </c>
      <c r="H28" s="398">
        <v>69.45</v>
      </c>
      <c r="I28" s="398">
        <f t="shared" si="4"/>
        <v>87.14</v>
      </c>
      <c r="J28" s="398">
        <f t="shared" si="5"/>
        <v>1998.08</v>
      </c>
      <c r="K28" s="398">
        <f t="shared" si="3"/>
        <v>2507.02</v>
      </c>
      <c r="L28" s="237"/>
      <c r="Q28" s="295"/>
      <c r="R28" s="297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9"/>
      <c r="AE28" s="295"/>
      <c r="AF28" s="295"/>
      <c r="AG28" s="295"/>
      <c r="AH28" s="295"/>
      <c r="AI28" s="295"/>
      <c r="AJ28" s="295"/>
      <c r="AK28" s="295"/>
      <c r="AL28" s="295"/>
    </row>
    <row r="29" spans="1:38" s="296" customFormat="1" ht="36" x14ac:dyDescent="0.2">
      <c r="A29" s="490"/>
      <c r="B29" s="480" t="s">
        <v>407</v>
      </c>
      <c r="C29" s="400" t="s">
        <v>484</v>
      </c>
      <c r="D29" s="399" t="s">
        <v>487</v>
      </c>
      <c r="E29" s="526" t="s">
        <v>483</v>
      </c>
      <c r="F29" s="396" t="s">
        <v>413</v>
      </c>
      <c r="G29" s="397">
        <f>'Memorial de Cálculo 1'!I131</f>
        <v>7.2</v>
      </c>
      <c r="H29" s="398">
        <v>69.45</v>
      </c>
      <c r="I29" s="398">
        <f t="shared" si="4"/>
        <v>87.14</v>
      </c>
      <c r="J29" s="398">
        <f t="shared" si="5"/>
        <v>500.04</v>
      </c>
      <c r="K29" s="398">
        <f t="shared" si="3"/>
        <v>627.41</v>
      </c>
      <c r="L29" s="237"/>
      <c r="Q29" s="295"/>
      <c r="R29" s="615"/>
      <c r="S29" s="616"/>
      <c r="T29" s="616"/>
      <c r="U29" s="616"/>
      <c r="V29" s="616"/>
      <c r="W29" s="616"/>
      <c r="X29" s="616"/>
      <c r="Y29" s="616"/>
      <c r="Z29" s="616"/>
      <c r="AA29" s="616"/>
      <c r="AB29" s="616"/>
      <c r="AC29" s="616"/>
      <c r="AD29" s="617"/>
      <c r="AE29" s="295"/>
      <c r="AF29" s="295"/>
      <c r="AG29" s="295"/>
      <c r="AH29" s="295"/>
      <c r="AI29" s="295"/>
      <c r="AJ29" s="295"/>
      <c r="AK29" s="295"/>
      <c r="AL29" s="295"/>
    </row>
    <row r="30" spans="1:38" s="286" customFormat="1" ht="15" customHeight="1" x14ac:dyDescent="0.2">
      <c r="A30" s="490"/>
      <c r="B30" s="287">
        <v>4</v>
      </c>
      <c r="C30" s="488"/>
      <c r="D30" s="498"/>
      <c r="E30" s="288" t="s">
        <v>567</v>
      </c>
      <c r="F30" s="493"/>
      <c r="G30" s="493"/>
      <c r="H30" s="492"/>
      <c r="I30" s="493"/>
      <c r="J30" s="486">
        <f>SUM(J31:J70)</f>
        <v>54088.490000000005</v>
      </c>
      <c r="K30" s="486">
        <f>SUM(K31:K70)</f>
        <v>67858.209999999992</v>
      </c>
      <c r="L30" s="237"/>
      <c r="R30" s="618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  <c r="AC30" s="619"/>
      <c r="AD30" s="620"/>
    </row>
    <row r="31" spans="1:38" s="340" customFormat="1" ht="36" x14ac:dyDescent="0.2">
      <c r="A31" s="490"/>
      <c r="B31" s="480" t="s">
        <v>374</v>
      </c>
      <c r="C31" s="402" t="s">
        <v>324</v>
      </c>
      <c r="D31" s="403">
        <v>87451</v>
      </c>
      <c r="E31" s="527" t="s">
        <v>408</v>
      </c>
      <c r="F31" s="402" t="s">
        <v>413</v>
      </c>
      <c r="G31" s="404">
        <f>'Memorial de Cálculo 1'!I138</f>
        <v>12.82</v>
      </c>
      <c r="H31" s="405">
        <v>65.83</v>
      </c>
      <c r="I31" s="398">
        <f t="shared" ref="I31:I37" si="6">ROUND(($K$4/100+1)*H31,2)</f>
        <v>82.6</v>
      </c>
      <c r="J31" s="398">
        <f t="shared" ref="J31:J35" si="7">ROUND(H31*G31,2)</f>
        <v>843.94</v>
      </c>
      <c r="K31" s="398">
        <f t="shared" ref="K31:K35" si="8">ROUND(I31*G31,2)</f>
        <v>1058.93</v>
      </c>
      <c r="L31" s="508"/>
      <c r="N31" s="340">
        <f>10*25</f>
        <v>250</v>
      </c>
      <c r="R31" s="585"/>
      <c r="S31" s="586"/>
      <c r="T31" s="586"/>
      <c r="U31" s="586"/>
      <c r="V31" s="586"/>
      <c r="W31" s="586"/>
      <c r="X31" s="586"/>
      <c r="Y31" s="586"/>
      <c r="Z31" s="586"/>
      <c r="AA31" s="586"/>
      <c r="AB31" s="586"/>
      <c r="AC31" s="586"/>
      <c r="AD31" s="587"/>
    </row>
    <row r="32" spans="1:38" s="340" customFormat="1" ht="36" x14ac:dyDescent="0.2">
      <c r="A32" s="490"/>
      <c r="B32" s="480" t="s">
        <v>375</v>
      </c>
      <c r="C32" s="402" t="s">
        <v>324</v>
      </c>
      <c r="D32" s="403">
        <v>94990</v>
      </c>
      <c r="E32" s="527" t="s">
        <v>440</v>
      </c>
      <c r="F32" s="402" t="s">
        <v>414</v>
      </c>
      <c r="G32" s="404">
        <f>'Memorial de Cálculo 1'!I144</f>
        <v>1.1299999999999999</v>
      </c>
      <c r="H32" s="405">
        <v>514.65</v>
      </c>
      <c r="I32" s="398">
        <f t="shared" si="6"/>
        <v>645.73</v>
      </c>
      <c r="J32" s="398">
        <f t="shared" si="7"/>
        <v>581.54999999999995</v>
      </c>
      <c r="K32" s="398">
        <f t="shared" si="8"/>
        <v>729.67</v>
      </c>
      <c r="L32" s="508"/>
      <c r="R32" s="590"/>
      <c r="S32" s="591"/>
      <c r="T32" s="591"/>
      <c r="U32" s="591"/>
      <c r="V32" s="591"/>
      <c r="W32" s="591"/>
      <c r="X32" s="591"/>
      <c r="Y32" s="591"/>
      <c r="Z32" s="591"/>
      <c r="AA32" s="591"/>
      <c r="AB32" s="591"/>
      <c r="AC32" s="591"/>
      <c r="AD32" s="591"/>
    </row>
    <row r="33" spans="1:30" s="340" customFormat="1" ht="15" customHeight="1" x14ac:dyDescent="0.2">
      <c r="A33" s="490"/>
      <c r="B33" s="480" t="s">
        <v>412</v>
      </c>
      <c r="C33" s="402" t="s">
        <v>324</v>
      </c>
      <c r="D33" s="403">
        <v>73361</v>
      </c>
      <c r="E33" s="527" t="s">
        <v>409</v>
      </c>
      <c r="F33" s="402" t="s">
        <v>414</v>
      </c>
      <c r="G33" s="404">
        <f>'Memorial de Cálculo 1'!I150</f>
        <v>1.23</v>
      </c>
      <c r="H33" s="405">
        <v>350.48</v>
      </c>
      <c r="I33" s="398">
        <f t="shared" si="6"/>
        <v>439.75</v>
      </c>
      <c r="J33" s="398">
        <f t="shared" si="7"/>
        <v>431.09</v>
      </c>
      <c r="K33" s="398">
        <f t="shared" si="8"/>
        <v>540.89</v>
      </c>
      <c r="L33" s="508"/>
      <c r="N33" s="340">
        <f>10*25</f>
        <v>250</v>
      </c>
      <c r="R33" s="585"/>
      <c r="S33" s="586"/>
      <c r="T33" s="586"/>
      <c r="U33" s="586"/>
      <c r="V33" s="586"/>
      <c r="W33" s="586"/>
      <c r="X33" s="586"/>
      <c r="Y33" s="586"/>
      <c r="Z33" s="586"/>
      <c r="AA33" s="586"/>
      <c r="AB33" s="586"/>
      <c r="AC33" s="586"/>
      <c r="AD33" s="587"/>
    </row>
    <row r="34" spans="1:30" s="340" customFormat="1" ht="36" x14ac:dyDescent="0.2">
      <c r="A34" s="490"/>
      <c r="B34" s="480" t="s">
        <v>391</v>
      </c>
      <c r="C34" s="402" t="s">
        <v>324</v>
      </c>
      <c r="D34" s="403">
        <v>87792</v>
      </c>
      <c r="E34" s="527" t="s">
        <v>410</v>
      </c>
      <c r="F34" s="402" t="s">
        <v>413</v>
      </c>
      <c r="G34" s="404">
        <f>'Memorial de Cálculo 1'!I156</f>
        <v>15.4</v>
      </c>
      <c r="H34" s="405">
        <v>27.01</v>
      </c>
      <c r="I34" s="398">
        <f t="shared" si="6"/>
        <v>33.89</v>
      </c>
      <c r="J34" s="398">
        <f t="shared" si="7"/>
        <v>415.95</v>
      </c>
      <c r="K34" s="398">
        <f t="shared" si="8"/>
        <v>521.91</v>
      </c>
      <c r="L34" s="508"/>
      <c r="R34" s="590"/>
      <c r="S34" s="591"/>
      <c r="T34" s="591"/>
      <c r="U34" s="591"/>
      <c r="V34" s="591"/>
      <c r="W34" s="591"/>
      <c r="X34" s="591"/>
      <c r="Y34" s="591"/>
      <c r="Z34" s="591"/>
      <c r="AA34" s="591"/>
      <c r="AB34" s="591"/>
      <c r="AC34" s="591"/>
      <c r="AD34" s="591"/>
    </row>
    <row r="35" spans="1:30" s="340" customFormat="1" ht="36" x14ac:dyDescent="0.2">
      <c r="A35" s="490"/>
      <c r="B35" s="480" t="s">
        <v>392</v>
      </c>
      <c r="C35" s="402" t="s">
        <v>324</v>
      </c>
      <c r="D35" s="403">
        <v>87889</v>
      </c>
      <c r="E35" s="527" t="s">
        <v>411</v>
      </c>
      <c r="F35" s="402" t="s">
        <v>413</v>
      </c>
      <c r="G35" s="404">
        <f>'Memorial de Cálculo 1'!I162</f>
        <v>15.4</v>
      </c>
      <c r="H35" s="405">
        <v>5.49</v>
      </c>
      <c r="I35" s="398">
        <f t="shared" si="6"/>
        <v>6.89</v>
      </c>
      <c r="J35" s="398">
        <f t="shared" si="7"/>
        <v>84.55</v>
      </c>
      <c r="K35" s="398">
        <f t="shared" si="8"/>
        <v>106.11</v>
      </c>
      <c r="L35" s="508"/>
      <c r="R35" s="590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  <c r="AC35" s="591"/>
      <c r="AD35" s="591"/>
    </row>
    <row r="36" spans="1:30" s="296" customFormat="1" ht="24" x14ac:dyDescent="0.2">
      <c r="A36" s="490"/>
      <c r="B36" s="480" t="s">
        <v>570</v>
      </c>
      <c r="C36" s="402" t="s">
        <v>484</v>
      </c>
      <c r="D36" s="403" t="s">
        <v>645</v>
      </c>
      <c r="E36" s="527" t="s">
        <v>646</v>
      </c>
      <c r="F36" s="402" t="s">
        <v>77</v>
      </c>
      <c r="G36" s="409">
        <v>18</v>
      </c>
      <c r="H36" s="410">
        <v>159.88</v>
      </c>
      <c r="I36" s="398">
        <f t="shared" si="6"/>
        <v>200.6</v>
      </c>
      <c r="J36" s="398">
        <f t="shared" ref="J36:J54" si="9">ROUND(H36*G36,2)</f>
        <v>2877.84</v>
      </c>
      <c r="K36" s="487">
        <f t="shared" ref="K36:K54" si="10">ROUND(I36*G36,2)</f>
        <v>3610.8</v>
      </c>
      <c r="L36" s="508"/>
      <c r="R36" s="615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7"/>
    </row>
    <row r="37" spans="1:30" s="296" customFormat="1" ht="38.25" customHeight="1" x14ac:dyDescent="0.2">
      <c r="A37" s="490"/>
      <c r="B37" s="480" t="s">
        <v>571</v>
      </c>
      <c r="C37" s="402" t="s">
        <v>484</v>
      </c>
      <c r="D37" s="403" t="s">
        <v>644</v>
      </c>
      <c r="E37" s="528" t="s">
        <v>673</v>
      </c>
      <c r="F37" s="402" t="s">
        <v>628</v>
      </c>
      <c r="G37" s="409">
        <v>4</v>
      </c>
      <c r="H37" s="410">
        <v>716.62</v>
      </c>
      <c r="I37" s="398">
        <f t="shared" si="6"/>
        <v>899.14</v>
      </c>
      <c r="J37" s="398">
        <f t="shared" si="9"/>
        <v>2866.48</v>
      </c>
      <c r="K37" s="487">
        <f t="shared" si="10"/>
        <v>3596.56</v>
      </c>
      <c r="L37" s="508"/>
      <c r="R37" s="477"/>
      <c r="S37" s="478"/>
      <c r="T37" s="478"/>
      <c r="U37" s="478"/>
      <c r="V37" s="478"/>
      <c r="W37" s="478"/>
      <c r="X37" s="478"/>
      <c r="Y37" s="478"/>
      <c r="Z37" s="478"/>
      <c r="AA37" s="478"/>
      <c r="AB37" s="478"/>
      <c r="AC37" s="478"/>
      <c r="AD37" s="479"/>
    </row>
    <row r="38" spans="1:30" s="296" customFormat="1" ht="21" customHeight="1" x14ac:dyDescent="0.2">
      <c r="A38" s="490"/>
      <c r="B38" s="480" t="s">
        <v>572</v>
      </c>
      <c r="C38" s="400" t="s">
        <v>324</v>
      </c>
      <c r="D38" s="399">
        <v>93358</v>
      </c>
      <c r="E38" s="523" t="s">
        <v>600</v>
      </c>
      <c r="F38" s="396" t="s">
        <v>414</v>
      </c>
      <c r="G38" s="396">
        <f>'Memorial de Cálculo 1'!I181</f>
        <v>17.8</v>
      </c>
      <c r="H38" s="398">
        <v>58.39</v>
      </c>
      <c r="I38" s="398">
        <f t="shared" ref="I38:I39" si="11">ROUND(($K$4/100+1)*H38,2)</f>
        <v>73.260000000000005</v>
      </c>
      <c r="J38" s="398">
        <f t="shared" ref="J38:J39" si="12">ROUND(H38*G38,2)</f>
        <v>1039.3399999999999</v>
      </c>
      <c r="K38" s="487">
        <f t="shared" ref="K38:K39" si="13">ROUND(I38*G38,2)</f>
        <v>1304.03</v>
      </c>
      <c r="L38" s="508"/>
      <c r="R38" s="379"/>
      <c r="S38" s="380"/>
      <c r="T38" s="380"/>
      <c r="U38" s="380"/>
      <c r="V38" s="380"/>
      <c r="W38" s="380"/>
      <c r="X38" s="380"/>
      <c r="Y38" s="380"/>
      <c r="Z38" s="380"/>
      <c r="AA38" s="380"/>
      <c r="AB38" s="380"/>
      <c r="AC38" s="380"/>
      <c r="AD38" s="381"/>
    </row>
    <row r="39" spans="1:30" s="296" customFormat="1" ht="29.25" customHeight="1" x14ac:dyDescent="0.2">
      <c r="A39" s="490"/>
      <c r="B39" s="480" t="s">
        <v>573</v>
      </c>
      <c r="C39" s="400" t="s">
        <v>324</v>
      </c>
      <c r="D39" s="399">
        <v>95241</v>
      </c>
      <c r="E39" s="523" t="s">
        <v>621</v>
      </c>
      <c r="F39" s="396" t="s">
        <v>413</v>
      </c>
      <c r="G39" s="396">
        <f>'Memorial de Cálculo 1'!E179*'Memorial de Cálculo 1'!F179</f>
        <v>9</v>
      </c>
      <c r="H39" s="398">
        <v>19.91</v>
      </c>
      <c r="I39" s="398">
        <f t="shared" si="11"/>
        <v>24.98</v>
      </c>
      <c r="J39" s="398">
        <f t="shared" si="12"/>
        <v>179.19</v>
      </c>
      <c r="K39" s="487">
        <f t="shared" si="13"/>
        <v>224.82</v>
      </c>
      <c r="L39" s="508"/>
      <c r="R39" s="433"/>
      <c r="S39" s="434"/>
      <c r="T39" s="434"/>
      <c r="U39" s="434"/>
      <c r="V39" s="434"/>
      <c r="W39" s="434"/>
      <c r="X39" s="434"/>
      <c r="Y39" s="434"/>
      <c r="Z39" s="434"/>
      <c r="AA39" s="434"/>
      <c r="AB39" s="434"/>
      <c r="AC39" s="434"/>
      <c r="AD39" s="435"/>
    </row>
    <row r="40" spans="1:30" s="296" customFormat="1" ht="21" customHeight="1" x14ac:dyDescent="0.2">
      <c r="A40" s="490"/>
      <c r="B40" s="480" t="s">
        <v>574</v>
      </c>
      <c r="C40" s="400" t="s">
        <v>324</v>
      </c>
      <c r="D40" s="399">
        <v>96995</v>
      </c>
      <c r="E40" s="523" t="s">
        <v>604</v>
      </c>
      <c r="F40" s="396" t="s">
        <v>414</v>
      </c>
      <c r="G40" s="396">
        <f>'Memorial de Cálculo 1'!I188</f>
        <v>17.149999999999999</v>
      </c>
      <c r="H40" s="398">
        <v>35.4</v>
      </c>
      <c r="I40" s="398">
        <f t="shared" ref="I40" si="14">ROUND(($K$4/100+1)*H40,2)</f>
        <v>44.42</v>
      </c>
      <c r="J40" s="398">
        <f t="shared" ref="J40" si="15">ROUND(H40*G40,2)</f>
        <v>607.11</v>
      </c>
      <c r="K40" s="487">
        <f t="shared" ref="K40" si="16">ROUND(I40*G40,2)</f>
        <v>761.8</v>
      </c>
      <c r="L40" s="508"/>
      <c r="R40" s="379"/>
      <c r="S40" s="380"/>
      <c r="T40" s="380"/>
      <c r="U40" s="380"/>
      <c r="V40" s="380"/>
      <c r="W40" s="380"/>
      <c r="X40" s="380"/>
      <c r="Y40" s="380"/>
      <c r="Z40" s="380"/>
      <c r="AA40" s="380"/>
      <c r="AB40" s="380"/>
      <c r="AC40" s="380"/>
      <c r="AD40" s="381"/>
    </row>
    <row r="41" spans="1:30" s="340" customFormat="1" ht="24" x14ac:dyDescent="0.2">
      <c r="A41" s="490"/>
      <c r="B41" s="480" t="s">
        <v>575</v>
      </c>
      <c r="C41" s="402" t="s">
        <v>324</v>
      </c>
      <c r="D41" s="403">
        <v>83402</v>
      </c>
      <c r="E41" s="529" t="s">
        <v>416</v>
      </c>
      <c r="F41" s="402" t="s">
        <v>77</v>
      </c>
      <c r="G41" s="409">
        <f>'Memorial de Cálculo 1'!I194</f>
        <v>20</v>
      </c>
      <c r="H41" s="410">
        <v>49.56</v>
      </c>
      <c r="I41" s="398">
        <f>ROUND(($K$4/100+1)*H41,2)</f>
        <v>62.18</v>
      </c>
      <c r="J41" s="398">
        <f t="shared" si="9"/>
        <v>991.2</v>
      </c>
      <c r="K41" s="487">
        <f t="shared" si="10"/>
        <v>1243.5999999999999</v>
      </c>
      <c r="L41" s="508"/>
      <c r="R41" s="590"/>
      <c r="S41" s="591"/>
      <c r="T41" s="591"/>
      <c r="U41" s="591"/>
      <c r="V41" s="591"/>
      <c r="W41" s="591"/>
      <c r="X41" s="591"/>
      <c r="Y41" s="591"/>
      <c r="Z41" s="591"/>
      <c r="AA41" s="591"/>
      <c r="AB41" s="591"/>
      <c r="AC41" s="591"/>
      <c r="AD41" s="591"/>
    </row>
    <row r="42" spans="1:30" s="340" customFormat="1" ht="24" x14ac:dyDescent="0.2">
      <c r="A42" s="490"/>
      <c r="B42" s="480" t="s">
        <v>576</v>
      </c>
      <c r="C42" s="402" t="s">
        <v>324</v>
      </c>
      <c r="D42" s="403">
        <v>83478</v>
      </c>
      <c r="E42" s="530" t="s">
        <v>462</v>
      </c>
      <c r="F42" s="402" t="s">
        <v>77</v>
      </c>
      <c r="G42" s="409">
        <f>'Memorial de Cálculo 1'!I200</f>
        <v>20</v>
      </c>
      <c r="H42" s="410">
        <v>253.45</v>
      </c>
      <c r="I42" s="398">
        <f t="shared" ref="I42:I54" si="17">ROUND(($K$4/100+1)*H42,2)</f>
        <v>318</v>
      </c>
      <c r="J42" s="398">
        <f t="shared" si="9"/>
        <v>5069</v>
      </c>
      <c r="K42" s="487">
        <f t="shared" si="10"/>
        <v>6360</v>
      </c>
      <c r="L42" s="508"/>
      <c r="R42" s="590"/>
      <c r="S42" s="591"/>
      <c r="T42" s="591"/>
      <c r="U42" s="591"/>
      <c r="V42" s="591"/>
      <c r="W42" s="591"/>
      <c r="X42" s="591"/>
      <c r="Y42" s="591"/>
      <c r="Z42" s="591"/>
      <c r="AA42" s="591"/>
      <c r="AB42" s="591"/>
      <c r="AC42" s="591"/>
      <c r="AD42" s="591"/>
    </row>
    <row r="43" spans="1:30" s="340" customFormat="1" ht="15.75" customHeight="1" x14ac:dyDescent="0.2">
      <c r="A43" s="490"/>
      <c r="B43" s="480" t="s">
        <v>577</v>
      </c>
      <c r="C43" s="402" t="s">
        <v>324</v>
      </c>
      <c r="D43" s="403" t="s">
        <v>441</v>
      </c>
      <c r="E43" s="530" t="s">
        <v>417</v>
      </c>
      <c r="F43" s="402" t="s">
        <v>77</v>
      </c>
      <c r="G43" s="409">
        <f>'Memorial de Cálculo 1'!I206</f>
        <v>20</v>
      </c>
      <c r="H43" s="410">
        <v>43.46</v>
      </c>
      <c r="I43" s="398">
        <f t="shared" si="17"/>
        <v>54.53</v>
      </c>
      <c r="J43" s="398">
        <f t="shared" si="9"/>
        <v>869.2</v>
      </c>
      <c r="K43" s="487">
        <f t="shared" si="10"/>
        <v>1090.5999999999999</v>
      </c>
      <c r="L43" s="508"/>
      <c r="R43" s="590"/>
      <c r="S43" s="591"/>
      <c r="T43" s="591"/>
      <c r="U43" s="591"/>
      <c r="V43" s="591"/>
      <c r="W43" s="591"/>
      <c r="X43" s="591"/>
      <c r="Y43" s="591"/>
      <c r="Z43" s="591"/>
      <c r="AA43" s="591"/>
      <c r="AB43" s="591"/>
      <c r="AC43" s="591"/>
      <c r="AD43" s="591"/>
    </row>
    <row r="44" spans="1:30" s="340" customFormat="1" ht="24" x14ac:dyDescent="0.2">
      <c r="A44" s="490"/>
      <c r="B44" s="480" t="s">
        <v>578</v>
      </c>
      <c r="C44" s="402" t="s">
        <v>324</v>
      </c>
      <c r="D44" s="403" t="s">
        <v>442</v>
      </c>
      <c r="E44" s="530" t="s">
        <v>418</v>
      </c>
      <c r="F44" s="402" t="s">
        <v>77</v>
      </c>
      <c r="G44" s="409">
        <f>'Memorial de Cálculo 1'!I212</f>
        <v>5</v>
      </c>
      <c r="H44" s="410">
        <v>1289.6300000000001</v>
      </c>
      <c r="I44" s="398">
        <f t="shared" si="17"/>
        <v>1618.1</v>
      </c>
      <c r="J44" s="398">
        <f t="shared" si="9"/>
        <v>6448.15</v>
      </c>
      <c r="K44" s="487">
        <f t="shared" si="10"/>
        <v>8090.5</v>
      </c>
      <c r="L44" s="508"/>
      <c r="R44" s="590"/>
      <c r="S44" s="591"/>
      <c r="T44" s="591"/>
      <c r="U44" s="591"/>
      <c r="V44" s="591"/>
      <c r="W44" s="591"/>
      <c r="X44" s="591"/>
      <c r="Y44" s="591"/>
      <c r="Z44" s="591"/>
      <c r="AA44" s="591"/>
      <c r="AB44" s="591"/>
      <c r="AC44" s="591"/>
      <c r="AD44" s="591"/>
    </row>
    <row r="45" spans="1:30" s="296" customFormat="1" ht="24" x14ac:dyDescent="0.2">
      <c r="A45" s="490"/>
      <c r="B45" s="480" t="s">
        <v>579</v>
      </c>
      <c r="C45" s="402" t="s">
        <v>484</v>
      </c>
      <c r="D45" s="403" t="s">
        <v>598</v>
      </c>
      <c r="E45" s="530" t="s">
        <v>599</v>
      </c>
      <c r="F45" s="402" t="s">
        <v>77</v>
      </c>
      <c r="G45" s="409">
        <f>'Memorial de Cálculo 1'!I218</f>
        <v>1</v>
      </c>
      <c r="H45" s="410">
        <v>945.12</v>
      </c>
      <c r="I45" s="398">
        <f t="shared" si="17"/>
        <v>1185.8399999999999</v>
      </c>
      <c r="J45" s="398">
        <f t="shared" si="9"/>
        <v>945.12</v>
      </c>
      <c r="K45" s="487">
        <f t="shared" si="10"/>
        <v>1185.8399999999999</v>
      </c>
      <c r="L45" s="508"/>
      <c r="R45" s="588"/>
      <c r="S45" s="589"/>
      <c r="T45" s="589"/>
      <c r="U45" s="589"/>
      <c r="V45" s="589"/>
      <c r="W45" s="589"/>
      <c r="X45" s="589"/>
      <c r="Y45" s="589"/>
      <c r="Z45" s="589"/>
      <c r="AA45" s="589"/>
      <c r="AB45" s="589"/>
      <c r="AC45" s="589"/>
      <c r="AD45" s="589"/>
    </row>
    <row r="46" spans="1:30" s="340" customFormat="1" ht="24" x14ac:dyDescent="0.2">
      <c r="A46" s="490"/>
      <c r="B46" s="480" t="s">
        <v>580</v>
      </c>
      <c r="C46" s="402" t="s">
        <v>324</v>
      </c>
      <c r="D46" s="403">
        <v>83399</v>
      </c>
      <c r="E46" s="530" t="s">
        <v>419</v>
      </c>
      <c r="F46" s="402" t="s">
        <v>77</v>
      </c>
      <c r="G46" s="409">
        <f>'Memorial de Cálculo 1'!I224</f>
        <v>5</v>
      </c>
      <c r="H46" s="410">
        <v>29.36</v>
      </c>
      <c r="I46" s="398">
        <f t="shared" si="17"/>
        <v>36.840000000000003</v>
      </c>
      <c r="J46" s="398">
        <f t="shared" si="9"/>
        <v>146.80000000000001</v>
      </c>
      <c r="K46" s="487">
        <f t="shared" si="10"/>
        <v>184.2</v>
      </c>
      <c r="L46" s="508"/>
      <c r="R46" s="590"/>
      <c r="S46" s="591"/>
      <c r="T46" s="591"/>
      <c r="U46" s="591"/>
      <c r="V46" s="591"/>
      <c r="W46" s="591"/>
      <c r="X46" s="591"/>
      <c r="Y46" s="591"/>
      <c r="Z46" s="591"/>
      <c r="AA46" s="591"/>
      <c r="AB46" s="591"/>
      <c r="AC46" s="591"/>
      <c r="AD46" s="591"/>
    </row>
    <row r="47" spans="1:30" s="340" customFormat="1" ht="24" x14ac:dyDescent="0.2">
      <c r="A47" s="490"/>
      <c r="B47" s="480" t="s">
        <v>581</v>
      </c>
      <c r="C47" s="402" t="s">
        <v>324</v>
      </c>
      <c r="D47" s="403">
        <v>91846</v>
      </c>
      <c r="E47" s="530" t="s">
        <v>420</v>
      </c>
      <c r="F47" s="402" t="s">
        <v>389</v>
      </c>
      <c r="G47" s="409">
        <f>'Memorial de Cálculo 1'!I230</f>
        <v>133</v>
      </c>
      <c r="H47" s="410">
        <v>6.54</v>
      </c>
      <c r="I47" s="398">
        <f t="shared" si="17"/>
        <v>8.2100000000000009</v>
      </c>
      <c r="J47" s="398">
        <f t="shared" si="9"/>
        <v>869.82</v>
      </c>
      <c r="K47" s="487">
        <f t="shared" si="10"/>
        <v>1091.93</v>
      </c>
      <c r="L47" s="508"/>
      <c r="R47" s="590"/>
      <c r="S47" s="591"/>
      <c r="T47" s="591"/>
      <c r="U47" s="591"/>
      <c r="V47" s="591"/>
      <c r="W47" s="591"/>
      <c r="X47" s="591"/>
      <c r="Y47" s="591"/>
      <c r="Z47" s="591"/>
      <c r="AA47" s="591"/>
      <c r="AB47" s="591"/>
      <c r="AC47" s="591"/>
      <c r="AD47" s="591"/>
    </row>
    <row r="48" spans="1:30" s="340" customFormat="1" ht="24" x14ac:dyDescent="0.2">
      <c r="A48" s="490"/>
      <c r="B48" s="480" t="s">
        <v>582</v>
      </c>
      <c r="C48" s="402" t="s">
        <v>324</v>
      </c>
      <c r="D48" s="403">
        <v>91934</v>
      </c>
      <c r="E48" s="530" t="s">
        <v>421</v>
      </c>
      <c r="F48" s="402" t="s">
        <v>389</v>
      </c>
      <c r="G48" s="409">
        <f>'Memorial de Cálculo 1'!I236</f>
        <v>258.89999999999998</v>
      </c>
      <c r="H48" s="410">
        <v>12.51</v>
      </c>
      <c r="I48" s="398">
        <f t="shared" si="17"/>
        <v>15.7</v>
      </c>
      <c r="J48" s="398">
        <f t="shared" si="9"/>
        <v>3238.84</v>
      </c>
      <c r="K48" s="487">
        <f t="shared" si="10"/>
        <v>4064.73</v>
      </c>
      <c r="L48" s="508"/>
      <c r="R48" s="590"/>
      <c r="S48" s="591"/>
      <c r="T48" s="591"/>
      <c r="U48" s="591"/>
      <c r="V48" s="591"/>
      <c r="W48" s="591"/>
      <c r="X48" s="591"/>
      <c r="Y48" s="591"/>
      <c r="Z48" s="591"/>
      <c r="AA48" s="591"/>
      <c r="AB48" s="591"/>
      <c r="AC48" s="591"/>
      <c r="AD48" s="591"/>
    </row>
    <row r="49" spans="1:30" s="340" customFormat="1" ht="24" x14ac:dyDescent="0.2">
      <c r="A49" s="490"/>
      <c r="B49" s="480" t="s">
        <v>583</v>
      </c>
      <c r="C49" s="402" t="s">
        <v>324</v>
      </c>
      <c r="D49" s="403" t="s">
        <v>464</v>
      </c>
      <c r="E49" s="530" t="s">
        <v>422</v>
      </c>
      <c r="F49" s="402" t="s">
        <v>77</v>
      </c>
      <c r="G49" s="409">
        <f>'Memorial de Cálculo 1'!I242</f>
        <v>1</v>
      </c>
      <c r="H49" s="410">
        <v>126.34</v>
      </c>
      <c r="I49" s="398">
        <f t="shared" si="17"/>
        <v>158.52000000000001</v>
      </c>
      <c r="J49" s="398">
        <f t="shared" si="9"/>
        <v>126.34</v>
      </c>
      <c r="K49" s="487">
        <f t="shared" si="10"/>
        <v>158.52000000000001</v>
      </c>
      <c r="L49" s="508"/>
      <c r="R49" s="590"/>
      <c r="S49" s="591"/>
      <c r="T49" s="591"/>
      <c r="U49" s="591"/>
      <c r="V49" s="591"/>
      <c r="W49" s="591"/>
      <c r="X49" s="591"/>
      <c r="Y49" s="591"/>
      <c r="Z49" s="591"/>
      <c r="AA49" s="591"/>
      <c r="AB49" s="591"/>
      <c r="AC49" s="591"/>
      <c r="AD49" s="591"/>
    </row>
    <row r="50" spans="1:30" s="340" customFormat="1" ht="36" x14ac:dyDescent="0.2">
      <c r="A50" s="490"/>
      <c r="B50" s="480" t="s">
        <v>584</v>
      </c>
      <c r="C50" s="402" t="s">
        <v>324</v>
      </c>
      <c r="D50" s="403">
        <v>83463</v>
      </c>
      <c r="E50" s="530" t="s">
        <v>423</v>
      </c>
      <c r="F50" s="402" t="s">
        <v>77</v>
      </c>
      <c r="G50" s="409">
        <f>'Memorial de Cálculo 1'!I248</f>
        <v>1</v>
      </c>
      <c r="H50" s="410">
        <v>226.76</v>
      </c>
      <c r="I50" s="398">
        <f t="shared" si="17"/>
        <v>284.52</v>
      </c>
      <c r="J50" s="398">
        <f t="shared" si="9"/>
        <v>226.76</v>
      </c>
      <c r="K50" s="487">
        <f t="shared" si="10"/>
        <v>284.52</v>
      </c>
      <c r="L50" s="508"/>
      <c r="R50" s="590"/>
      <c r="S50" s="591"/>
      <c r="T50" s="591"/>
      <c r="U50" s="591"/>
      <c r="V50" s="591"/>
      <c r="W50" s="591"/>
      <c r="X50" s="591"/>
      <c r="Y50" s="591"/>
      <c r="Z50" s="591"/>
      <c r="AA50" s="591"/>
      <c r="AB50" s="591"/>
      <c r="AC50" s="591"/>
      <c r="AD50" s="591"/>
    </row>
    <row r="51" spans="1:30" s="340" customFormat="1" ht="30.75" customHeight="1" x14ac:dyDescent="0.2">
      <c r="A51" s="490"/>
      <c r="B51" s="520" t="s">
        <v>585</v>
      </c>
      <c r="C51" s="402" t="s">
        <v>324</v>
      </c>
      <c r="D51" s="403">
        <v>83446</v>
      </c>
      <c r="E51" s="531" t="s">
        <v>643</v>
      </c>
      <c r="F51" s="511" t="s">
        <v>77</v>
      </c>
      <c r="G51" s="512">
        <v>8</v>
      </c>
      <c r="H51" s="513">
        <v>144.1</v>
      </c>
      <c r="I51" s="514">
        <f t="shared" si="17"/>
        <v>180.8</v>
      </c>
      <c r="J51" s="514">
        <f t="shared" si="9"/>
        <v>1152.8</v>
      </c>
      <c r="K51" s="515">
        <f t="shared" si="10"/>
        <v>1446.4</v>
      </c>
      <c r="L51" s="508"/>
      <c r="R51" s="590"/>
      <c r="S51" s="591"/>
      <c r="T51" s="591"/>
      <c r="U51" s="591"/>
      <c r="V51" s="591"/>
      <c r="W51" s="591"/>
      <c r="X51" s="591"/>
      <c r="Y51" s="591"/>
      <c r="Z51" s="591"/>
      <c r="AA51" s="591"/>
      <c r="AB51" s="591"/>
      <c r="AC51" s="591"/>
      <c r="AD51" s="591"/>
    </row>
    <row r="52" spans="1:30" s="340" customFormat="1" ht="29.25" customHeight="1" x14ac:dyDescent="0.2">
      <c r="A52" s="490"/>
      <c r="B52" s="480" t="s">
        <v>586</v>
      </c>
      <c r="C52" s="637" t="s">
        <v>325</v>
      </c>
      <c r="D52" s="637"/>
      <c r="E52" s="530" t="s">
        <v>641</v>
      </c>
      <c r="F52" s="402" t="s">
        <v>77</v>
      </c>
      <c r="G52" s="409">
        <v>20</v>
      </c>
      <c r="H52" s="410">
        <f>CPU!I152</f>
        <v>121.05</v>
      </c>
      <c r="I52" s="398">
        <f>ROUND(($K$4/100+1)*H52,2)</f>
        <v>151.88</v>
      </c>
      <c r="J52" s="398">
        <f t="shared" si="9"/>
        <v>2421</v>
      </c>
      <c r="K52" s="487">
        <f t="shared" si="10"/>
        <v>3037.6</v>
      </c>
      <c r="L52" s="508"/>
      <c r="R52" s="436"/>
      <c r="S52" s="437"/>
      <c r="T52" s="437"/>
      <c r="U52" s="437"/>
      <c r="V52" s="437"/>
      <c r="W52" s="437"/>
      <c r="X52" s="437"/>
      <c r="Y52" s="437"/>
      <c r="Z52" s="437"/>
      <c r="AA52" s="437"/>
      <c r="AB52" s="437"/>
      <c r="AC52" s="437"/>
      <c r="AD52" s="437"/>
    </row>
    <row r="53" spans="1:30" s="340" customFormat="1" ht="24" x14ac:dyDescent="0.2">
      <c r="A53" s="490"/>
      <c r="B53" s="521" t="s">
        <v>587</v>
      </c>
      <c r="C53" s="637" t="s">
        <v>325</v>
      </c>
      <c r="D53" s="637"/>
      <c r="E53" s="532" t="s">
        <v>642</v>
      </c>
      <c r="F53" s="406" t="s">
        <v>77</v>
      </c>
      <c r="G53" s="407">
        <v>20</v>
      </c>
      <c r="H53" s="408">
        <f>CPU!I176</f>
        <v>25.369999999999997</v>
      </c>
      <c r="I53" s="516">
        <f>ROUND(($K$4/100+1)*H53,2)</f>
        <v>31.83</v>
      </c>
      <c r="J53" s="516">
        <f t="shared" si="9"/>
        <v>507.4</v>
      </c>
      <c r="K53" s="517">
        <f t="shared" si="10"/>
        <v>636.6</v>
      </c>
      <c r="L53" s="508"/>
      <c r="R53" s="436"/>
      <c r="S53" s="437"/>
      <c r="T53" s="437"/>
      <c r="U53" s="437"/>
      <c r="V53" s="437"/>
      <c r="W53" s="437"/>
      <c r="X53" s="437"/>
      <c r="Y53" s="437"/>
      <c r="Z53" s="437"/>
      <c r="AA53" s="437"/>
      <c r="AB53" s="437"/>
      <c r="AC53" s="437"/>
      <c r="AD53" s="437"/>
    </row>
    <row r="54" spans="1:30" s="340" customFormat="1" ht="24" x14ac:dyDescent="0.2">
      <c r="A54" s="490"/>
      <c r="B54" s="480" t="s">
        <v>588</v>
      </c>
      <c r="C54" s="400" t="s">
        <v>324</v>
      </c>
      <c r="D54" s="399">
        <v>89356</v>
      </c>
      <c r="E54" s="523" t="s">
        <v>424</v>
      </c>
      <c r="F54" s="396" t="s">
        <v>389</v>
      </c>
      <c r="G54" s="396">
        <f>'Memorial de Cálculo 1'!I260</f>
        <v>2.5</v>
      </c>
      <c r="H54" s="398">
        <v>16.09</v>
      </c>
      <c r="I54" s="398">
        <f t="shared" si="17"/>
        <v>20.190000000000001</v>
      </c>
      <c r="J54" s="398">
        <f t="shared" si="9"/>
        <v>40.229999999999997</v>
      </c>
      <c r="K54" s="487">
        <f t="shared" si="10"/>
        <v>50.48</v>
      </c>
      <c r="L54" s="508"/>
      <c r="R54" s="590"/>
      <c r="S54" s="591"/>
      <c r="T54" s="591"/>
      <c r="U54" s="591"/>
      <c r="V54" s="591"/>
      <c r="W54" s="591"/>
      <c r="X54" s="591"/>
      <c r="Y54" s="591"/>
      <c r="Z54" s="591"/>
      <c r="AA54" s="591"/>
      <c r="AB54" s="591"/>
      <c r="AC54" s="591"/>
      <c r="AD54" s="591"/>
    </row>
    <row r="55" spans="1:30" s="340" customFormat="1" ht="24" x14ac:dyDescent="0.2">
      <c r="A55" s="490"/>
      <c r="B55" s="480" t="s">
        <v>589</v>
      </c>
      <c r="C55" s="400" t="s">
        <v>324</v>
      </c>
      <c r="D55" s="399">
        <v>89448</v>
      </c>
      <c r="E55" s="523" t="s">
        <v>466</v>
      </c>
      <c r="F55" s="396" t="s">
        <v>389</v>
      </c>
      <c r="G55" s="396">
        <f>'Memorial de Cálculo 1'!I266</f>
        <v>45</v>
      </c>
      <c r="H55" s="398">
        <v>9.0500000000000007</v>
      </c>
      <c r="I55" s="398">
        <f t="shared" ref="I55:I62" si="18">ROUND(($K$4/100+1)*H55,2)</f>
        <v>11.36</v>
      </c>
      <c r="J55" s="398">
        <f t="shared" ref="J55:J62" si="19">ROUND(H55*G55,2)</f>
        <v>407.25</v>
      </c>
      <c r="K55" s="487">
        <f t="shared" ref="K55:K62" si="20">ROUND(I55*G55,2)</f>
        <v>511.2</v>
      </c>
      <c r="L55" s="508"/>
      <c r="R55" s="592"/>
      <c r="S55" s="593"/>
      <c r="T55" s="593"/>
      <c r="U55" s="593"/>
      <c r="V55" s="593"/>
      <c r="W55" s="593"/>
      <c r="X55" s="593"/>
      <c r="Y55" s="593"/>
      <c r="Z55" s="593"/>
      <c r="AA55" s="593"/>
      <c r="AB55" s="593"/>
      <c r="AC55" s="593"/>
      <c r="AD55" s="594"/>
    </row>
    <row r="56" spans="1:30" s="340" customFormat="1" ht="24" x14ac:dyDescent="0.2">
      <c r="A56" s="490"/>
      <c r="B56" s="480" t="s">
        <v>590</v>
      </c>
      <c r="C56" s="400" t="s">
        <v>324</v>
      </c>
      <c r="D56" s="399">
        <v>95635</v>
      </c>
      <c r="E56" s="523" t="s">
        <v>425</v>
      </c>
      <c r="F56" s="396" t="s">
        <v>77</v>
      </c>
      <c r="G56" s="396">
        <f>'Memorial de Cálculo 1'!I272</f>
        <v>1</v>
      </c>
      <c r="H56" s="398">
        <v>118.19</v>
      </c>
      <c r="I56" s="398">
        <f t="shared" si="18"/>
        <v>148.29</v>
      </c>
      <c r="J56" s="398">
        <f t="shared" si="19"/>
        <v>118.19</v>
      </c>
      <c r="K56" s="487">
        <f t="shared" si="20"/>
        <v>148.29</v>
      </c>
      <c r="L56" s="508"/>
      <c r="R56" s="592"/>
      <c r="S56" s="593"/>
      <c r="T56" s="593"/>
      <c r="U56" s="593"/>
      <c r="V56" s="593"/>
      <c r="W56" s="593"/>
      <c r="X56" s="593"/>
      <c r="Y56" s="593"/>
      <c r="Z56" s="593"/>
      <c r="AA56" s="593"/>
      <c r="AB56" s="593"/>
      <c r="AC56" s="593"/>
      <c r="AD56" s="594"/>
    </row>
    <row r="57" spans="1:30" s="340" customFormat="1" ht="24" x14ac:dyDescent="0.2">
      <c r="A57" s="490"/>
      <c r="B57" s="480" t="s">
        <v>591</v>
      </c>
      <c r="C57" s="632" t="s">
        <v>325</v>
      </c>
      <c r="D57" s="632"/>
      <c r="E57" s="523" t="s">
        <v>475</v>
      </c>
      <c r="F57" s="396" t="s">
        <v>77</v>
      </c>
      <c r="G57" s="396">
        <f>'Memorial de Cálculo 1'!I278</f>
        <v>3</v>
      </c>
      <c r="H57" s="398">
        <f>CPU!I201</f>
        <v>14.132720000000001</v>
      </c>
      <c r="I57" s="398">
        <f t="shared" si="18"/>
        <v>17.73</v>
      </c>
      <c r="J57" s="398">
        <f t="shared" si="19"/>
        <v>42.4</v>
      </c>
      <c r="K57" s="487">
        <f t="shared" si="20"/>
        <v>53.19</v>
      </c>
      <c r="L57" s="508"/>
      <c r="R57" s="592"/>
      <c r="S57" s="593"/>
      <c r="T57" s="593"/>
      <c r="U57" s="593"/>
      <c r="V57" s="593"/>
      <c r="W57" s="593"/>
      <c r="X57" s="593"/>
      <c r="Y57" s="593"/>
      <c r="Z57" s="593"/>
      <c r="AA57" s="593"/>
      <c r="AB57" s="593"/>
      <c r="AC57" s="593"/>
      <c r="AD57" s="594"/>
    </row>
    <row r="58" spans="1:30" s="340" customFormat="1" ht="24" x14ac:dyDescent="0.2">
      <c r="A58" s="490"/>
      <c r="B58" s="480" t="s">
        <v>592</v>
      </c>
      <c r="C58" s="400" t="s">
        <v>324</v>
      </c>
      <c r="D58" s="399">
        <v>89623</v>
      </c>
      <c r="E58" s="523" t="s">
        <v>467</v>
      </c>
      <c r="F58" s="396" t="s">
        <v>77</v>
      </c>
      <c r="G58" s="396">
        <f>'Memorial de Cálculo 1'!I284</f>
        <v>3</v>
      </c>
      <c r="H58" s="398">
        <v>11.56</v>
      </c>
      <c r="I58" s="398">
        <f t="shared" si="18"/>
        <v>14.5</v>
      </c>
      <c r="J58" s="398">
        <f t="shared" si="19"/>
        <v>34.68</v>
      </c>
      <c r="K58" s="487">
        <f t="shared" si="20"/>
        <v>43.5</v>
      </c>
      <c r="L58" s="508"/>
      <c r="R58" s="592"/>
      <c r="S58" s="593"/>
      <c r="T58" s="593"/>
      <c r="U58" s="593"/>
      <c r="V58" s="593"/>
      <c r="W58" s="593"/>
      <c r="X58" s="593"/>
      <c r="Y58" s="593"/>
      <c r="Z58" s="593"/>
      <c r="AA58" s="593"/>
      <c r="AB58" s="593"/>
      <c r="AC58" s="593"/>
      <c r="AD58" s="594"/>
    </row>
    <row r="59" spans="1:30" s="340" customFormat="1" ht="24" x14ac:dyDescent="0.2">
      <c r="A59" s="490"/>
      <c r="B59" s="480" t="s">
        <v>593</v>
      </c>
      <c r="C59" s="400" t="s">
        <v>324</v>
      </c>
      <c r="D59" s="399">
        <v>89408</v>
      </c>
      <c r="E59" s="523" t="s">
        <v>468</v>
      </c>
      <c r="F59" s="396" t="s">
        <v>77</v>
      </c>
      <c r="G59" s="396">
        <f>'Memorial de Cálculo 1'!I290</f>
        <v>3</v>
      </c>
      <c r="H59" s="398">
        <v>4.32</v>
      </c>
      <c r="I59" s="398">
        <f t="shared" si="18"/>
        <v>5.42</v>
      </c>
      <c r="J59" s="398">
        <f t="shared" si="19"/>
        <v>12.96</v>
      </c>
      <c r="K59" s="487">
        <f t="shared" si="20"/>
        <v>16.260000000000002</v>
      </c>
      <c r="L59" s="508"/>
      <c r="R59" s="592"/>
      <c r="S59" s="593"/>
      <c r="T59" s="593"/>
      <c r="U59" s="593"/>
      <c r="V59" s="593"/>
      <c r="W59" s="593"/>
      <c r="X59" s="593"/>
      <c r="Y59" s="593"/>
      <c r="Z59" s="593"/>
      <c r="AA59" s="593"/>
      <c r="AB59" s="593"/>
      <c r="AC59" s="593"/>
      <c r="AD59" s="594"/>
    </row>
    <row r="60" spans="1:30" s="340" customFormat="1" ht="24" x14ac:dyDescent="0.2">
      <c r="A60" s="490"/>
      <c r="B60" s="480" t="s">
        <v>594</v>
      </c>
      <c r="C60" s="632" t="s">
        <v>325</v>
      </c>
      <c r="D60" s="632"/>
      <c r="E60" s="523" t="s">
        <v>481</v>
      </c>
      <c r="F60" s="396" t="s">
        <v>77</v>
      </c>
      <c r="G60" s="396">
        <f>'Memorial de Cálculo 1'!I296</f>
        <v>3</v>
      </c>
      <c r="H60" s="398">
        <f>CPU!I228</f>
        <v>8.9872499999999995</v>
      </c>
      <c r="I60" s="398">
        <f t="shared" si="18"/>
        <v>11.28</v>
      </c>
      <c r="J60" s="398">
        <f t="shared" si="19"/>
        <v>26.96</v>
      </c>
      <c r="K60" s="487">
        <f t="shared" si="20"/>
        <v>33.840000000000003</v>
      </c>
      <c r="L60" s="508"/>
      <c r="R60" s="592"/>
      <c r="S60" s="593"/>
      <c r="T60" s="593"/>
      <c r="U60" s="593"/>
      <c r="V60" s="593"/>
      <c r="W60" s="593"/>
      <c r="X60" s="593"/>
      <c r="Y60" s="593"/>
      <c r="Z60" s="593"/>
      <c r="AA60" s="593"/>
      <c r="AB60" s="593"/>
      <c r="AC60" s="593"/>
      <c r="AD60" s="594"/>
    </row>
    <row r="61" spans="1:30" s="340" customFormat="1" ht="24" x14ac:dyDescent="0.2">
      <c r="A61" s="490"/>
      <c r="B61" s="480" t="s">
        <v>595</v>
      </c>
      <c r="C61" s="400" t="s">
        <v>324</v>
      </c>
      <c r="D61" s="399">
        <v>89497</v>
      </c>
      <c r="E61" s="523" t="s">
        <v>470</v>
      </c>
      <c r="F61" s="396" t="s">
        <v>77</v>
      </c>
      <c r="G61" s="396">
        <f>'Memorial de Cálculo 1'!I302</f>
        <v>3</v>
      </c>
      <c r="H61" s="398">
        <v>7.51</v>
      </c>
      <c r="I61" s="398">
        <f t="shared" si="18"/>
        <v>9.42</v>
      </c>
      <c r="J61" s="398">
        <f t="shared" si="19"/>
        <v>22.53</v>
      </c>
      <c r="K61" s="487">
        <f t="shared" si="20"/>
        <v>28.26</v>
      </c>
      <c r="L61" s="508"/>
      <c r="R61" s="349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1"/>
    </row>
    <row r="62" spans="1:30" s="340" customFormat="1" ht="14.25" customHeight="1" x14ac:dyDescent="0.2">
      <c r="A62" s="490"/>
      <c r="B62" s="480" t="s">
        <v>596</v>
      </c>
      <c r="C62" s="400" t="s">
        <v>324</v>
      </c>
      <c r="D62" s="399">
        <v>95675</v>
      </c>
      <c r="E62" s="523" t="s">
        <v>427</v>
      </c>
      <c r="F62" s="396" t="s">
        <v>77</v>
      </c>
      <c r="G62" s="396">
        <f>'Memorial de Cálculo 1'!I308</f>
        <v>1</v>
      </c>
      <c r="H62" s="398">
        <v>206.56</v>
      </c>
      <c r="I62" s="398">
        <f t="shared" si="18"/>
        <v>259.17</v>
      </c>
      <c r="J62" s="398">
        <f t="shared" si="19"/>
        <v>206.56</v>
      </c>
      <c r="K62" s="487">
        <f t="shared" si="20"/>
        <v>259.17</v>
      </c>
      <c r="L62" s="508"/>
      <c r="R62" s="592"/>
      <c r="S62" s="593"/>
      <c r="T62" s="593"/>
      <c r="U62" s="593"/>
      <c r="V62" s="593"/>
      <c r="W62" s="593"/>
      <c r="X62" s="593"/>
      <c r="Y62" s="593"/>
      <c r="Z62" s="593"/>
      <c r="AA62" s="593"/>
      <c r="AB62" s="593"/>
      <c r="AC62" s="593"/>
      <c r="AD62" s="594"/>
    </row>
    <row r="63" spans="1:30" s="340" customFormat="1" ht="36" x14ac:dyDescent="0.2">
      <c r="A63" s="490"/>
      <c r="B63" s="480" t="s">
        <v>597</v>
      </c>
      <c r="C63" s="400" t="s">
        <v>324</v>
      </c>
      <c r="D63" s="399" t="s">
        <v>649</v>
      </c>
      <c r="E63" s="523" t="s">
        <v>431</v>
      </c>
      <c r="F63" s="396" t="s">
        <v>413</v>
      </c>
      <c r="G63" s="396">
        <f>'Memorial de Cálculo 1'!I314</f>
        <v>76</v>
      </c>
      <c r="H63" s="398">
        <v>113.57</v>
      </c>
      <c r="I63" s="398">
        <f t="shared" ref="I63:I72" si="21">ROUND(($K$4/100+1)*H63,2)</f>
        <v>142.5</v>
      </c>
      <c r="J63" s="398">
        <f>ROUND(H63*G63,2)</f>
        <v>8631.32</v>
      </c>
      <c r="K63" s="398">
        <f>ROUND(I63*G63,2)</f>
        <v>10830</v>
      </c>
      <c r="L63" s="508"/>
      <c r="R63" s="349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1"/>
    </row>
    <row r="64" spans="1:30" s="340" customFormat="1" ht="36" x14ac:dyDescent="0.2">
      <c r="A64" s="490"/>
      <c r="B64" s="480" t="s">
        <v>611</v>
      </c>
      <c r="C64" s="400" t="s">
        <v>324</v>
      </c>
      <c r="D64" s="399">
        <v>87451</v>
      </c>
      <c r="E64" s="523" t="s">
        <v>408</v>
      </c>
      <c r="F64" s="396" t="s">
        <v>413</v>
      </c>
      <c r="G64" s="396">
        <f>'Memorial de Cálculo 1'!I320</f>
        <v>7.6</v>
      </c>
      <c r="H64" s="398">
        <v>65.83</v>
      </c>
      <c r="I64" s="398">
        <f t="shared" si="21"/>
        <v>82.6</v>
      </c>
      <c r="J64" s="398">
        <f t="shared" ref="J64:J70" si="22">ROUND(H64*G64,2)</f>
        <v>500.31</v>
      </c>
      <c r="K64" s="398">
        <f t="shared" ref="K64:K70" si="23">ROUND(I64*G64,2)</f>
        <v>627.76</v>
      </c>
      <c r="L64" s="508"/>
      <c r="R64" s="349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1"/>
    </row>
    <row r="65" spans="1:30" s="340" customFormat="1" ht="13.5" customHeight="1" x14ac:dyDescent="0.2">
      <c r="A65" s="490"/>
      <c r="B65" s="480" t="s">
        <v>612</v>
      </c>
      <c r="C65" s="402" t="s">
        <v>324</v>
      </c>
      <c r="D65" s="403">
        <v>73361</v>
      </c>
      <c r="E65" s="527" t="s">
        <v>409</v>
      </c>
      <c r="F65" s="402" t="s">
        <v>414</v>
      </c>
      <c r="G65" s="404">
        <f>'Memorial de Cálculo 1'!I326</f>
        <v>1.52</v>
      </c>
      <c r="H65" s="405">
        <v>350.48</v>
      </c>
      <c r="I65" s="398">
        <f t="shared" si="21"/>
        <v>439.75</v>
      </c>
      <c r="J65" s="398">
        <f t="shared" si="22"/>
        <v>532.73</v>
      </c>
      <c r="K65" s="398">
        <f t="shared" si="23"/>
        <v>668.42</v>
      </c>
      <c r="L65" s="508"/>
      <c r="R65" s="392"/>
      <c r="S65" s="393"/>
      <c r="T65" s="393"/>
      <c r="U65" s="393"/>
      <c r="V65" s="393"/>
      <c r="W65" s="393"/>
      <c r="X65" s="393"/>
      <c r="Y65" s="393"/>
      <c r="Z65" s="393"/>
      <c r="AA65" s="393"/>
      <c r="AB65" s="393"/>
      <c r="AC65" s="393"/>
      <c r="AD65" s="394"/>
    </row>
    <row r="66" spans="1:30" s="340" customFormat="1" ht="36" x14ac:dyDescent="0.2">
      <c r="A66" s="490"/>
      <c r="B66" s="480" t="s">
        <v>613</v>
      </c>
      <c r="C66" s="400" t="s">
        <v>324</v>
      </c>
      <c r="D66" s="399">
        <v>87792</v>
      </c>
      <c r="E66" s="523" t="s">
        <v>410</v>
      </c>
      <c r="F66" s="396" t="s">
        <v>413</v>
      </c>
      <c r="G66" s="396">
        <f>'Memorial de Cálculo 1'!I332</f>
        <v>15.2</v>
      </c>
      <c r="H66" s="405">
        <v>27.01</v>
      </c>
      <c r="I66" s="398">
        <f t="shared" si="21"/>
        <v>33.89</v>
      </c>
      <c r="J66" s="398">
        <f t="shared" si="22"/>
        <v>410.55</v>
      </c>
      <c r="K66" s="398">
        <f t="shared" si="23"/>
        <v>515.13</v>
      </c>
      <c r="L66" s="508"/>
      <c r="R66" s="349"/>
      <c r="S66" s="350"/>
      <c r="T66" s="350"/>
      <c r="U66" s="350"/>
      <c r="V66" s="350"/>
      <c r="W66" s="350"/>
      <c r="X66" s="350"/>
      <c r="Y66" s="350"/>
      <c r="Z66" s="350"/>
      <c r="AA66" s="350"/>
      <c r="AB66" s="350"/>
      <c r="AC66" s="350"/>
      <c r="AD66" s="351"/>
    </row>
    <row r="67" spans="1:30" s="340" customFormat="1" ht="36" x14ac:dyDescent="0.2">
      <c r="A67" s="490"/>
      <c r="B67" s="480" t="s">
        <v>620</v>
      </c>
      <c r="C67" s="400" t="s">
        <v>324</v>
      </c>
      <c r="D67" s="399">
        <v>87889</v>
      </c>
      <c r="E67" s="523" t="s">
        <v>411</v>
      </c>
      <c r="F67" s="396" t="s">
        <v>413</v>
      </c>
      <c r="G67" s="396">
        <f>'Memorial de Cálculo 1'!I338</f>
        <v>15.2</v>
      </c>
      <c r="H67" s="405">
        <v>5.49</v>
      </c>
      <c r="I67" s="398">
        <f t="shared" si="21"/>
        <v>6.89</v>
      </c>
      <c r="J67" s="398">
        <f t="shared" si="22"/>
        <v>83.45</v>
      </c>
      <c r="K67" s="398">
        <f t="shared" si="23"/>
        <v>104.73</v>
      </c>
      <c r="L67" s="508"/>
      <c r="R67" s="349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1"/>
    </row>
    <row r="68" spans="1:30" s="340" customFormat="1" ht="18.75" customHeight="1" x14ac:dyDescent="0.2">
      <c r="A68" s="490"/>
      <c r="B68" s="480" t="s">
        <v>625</v>
      </c>
      <c r="C68" s="400" t="s">
        <v>324</v>
      </c>
      <c r="D68" s="399">
        <v>83667</v>
      </c>
      <c r="E68" s="523" t="s">
        <v>398</v>
      </c>
      <c r="F68" s="396" t="s">
        <v>414</v>
      </c>
      <c r="G68" s="396">
        <f>'Memorial de Cálculo 1'!I344</f>
        <v>28.8</v>
      </c>
      <c r="H68" s="398">
        <v>105.82</v>
      </c>
      <c r="I68" s="398">
        <f t="shared" si="21"/>
        <v>132.77000000000001</v>
      </c>
      <c r="J68" s="398">
        <f t="shared" si="22"/>
        <v>3047.62</v>
      </c>
      <c r="K68" s="398">
        <f t="shared" si="23"/>
        <v>3823.78</v>
      </c>
      <c r="L68" s="508"/>
      <c r="R68" s="349"/>
      <c r="S68" s="350"/>
      <c r="T68" s="350"/>
      <c r="U68" s="350"/>
      <c r="V68" s="350"/>
      <c r="W68" s="350"/>
      <c r="X68" s="350"/>
      <c r="Y68" s="350"/>
      <c r="Z68" s="350"/>
      <c r="AA68" s="350"/>
      <c r="AB68" s="350"/>
      <c r="AC68" s="350"/>
      <c r="AD68" s="351"/>
    </row>
    <row r="69" spans="1:30" s="234" customFormat="1" ht="36" x14ac:dyDescent="0.2">
      <c r="A69" s="490"/>
      <c r="B69" s="480" t="s">
        <v>626</v>
      </c>
      <c r="C69" s="632" t="s">
        <v>325</v>
      </c>
      <c r="D69" s="632"/>
      <c r="E69" s="523" t="s">
        <v>488</v>
      </c>
      <c r="F69" s="396" t="s">
        <v>77</v>
      </c>
      <c r="G69" s="396">
        <f>'Memorial de Cálculo 1'!I350</f>
        <v>2</v>
      </c>
      <c r="H69" s="398">
        <f>CPU!I253</f>
        <v>2610.17</v>
      </c>
      <c r="I69" s="398">
        <f t="shared" si="21"/>
        <v>3274.98</v>
      </c>
      <c r="J69" s="398">
        <f t="shared" si="22"/>
        <v>5220.34</v>
      </c>
      <c r="K69" s="398">
        <f t="shared" si="23"/>
        <v>6549.96</v>
      </c>
      <c r="L69" s="508"/>
      <c r="R69" s="301"/>
      <c r="S69" s="302"/>
      <c r="T69" s="302"/>
      <c r="U69" s="302"/>
      <c r="V69" s="302"/>
      <c r="W69" s="302"/>
      <c r="X69" s="302"/>
      <c r="Y69" s="302"/>
      <c r="Z69" s="302"/>
      <c r="AA69" s="302"/>
      <c r="AB69" s="302"/>
      <c r="AC69" s="302"/>
      <c r="AD69" s="303"/>
    </row>
    <row r="70" spans="1:30" s="340" customFormat="1" ht="24" x14ac:dyDescent="0.2">
      <c r="A70" s="490"/>
      <c r="B70" s="480" t="s">
        <v>627</v>
      </c>
      <c r="C70" s="400" t="s">
        <v>324</v>
      </c>
      <c r="D70" s="399">
        <v>93590</v>
      </c>
      <c r="E70" s="523" t="s">
        <v>463</v>
      </c>
      <c r="F70" s="396" t="s">
        <v>415</v>
      </c>
      <c r="G70" s="396">
        <f>'Memorial de Cálculo 1'!I356</f>
        <v>2263.6799999999998</v>
      </c>
      <c r="H70" s="398">
        <v>0.8</v>
      </c>
      <c r="I70" s="398">
        <f t="shared" si="21"/>
        <v>1</v>
      </c>
      <c r="J70" s="398">
        <f t="shared" si="22"/>
        <v>1810.94</v>
      </c>
      <c r="K70" s="398">
        <f t="shared" si="23"/>
        <v>2263.6799999999998</v>
      </c>
      <c r="L70" s="508"/>
      <c r="R70" s="349"/>
      <c r="S70" s="350"/>
      <c r="T70" s="350"/>
      <c r="U70" s="350"/>
      <c r="V70" s="350"/>
      <c r="W70" s="350"/>
      <c r="X70" s="350"/>
      <c r="Y70" s="350"/>
      <c r="Z70" s="350"/>
      <c r="AA70" s="350"/>
      <c r="AB70" s="350"/>
      <c r="AC70" s="350"/>
      <c r="AD70" s="351"/>
    </row>
    <row r="71" spans="1:30" s="291" customFormat="1" ht="12" customHeight="1" x14ac:dyDescent="0.2">
      <c r="A71" s="505"/>
      <c r="B71" s="292">
        <v>5</v>
      </c>
      <c r="C71" s="290"/>
      <c r="D71" s="499"/>
      <c r="E71" s="633" t="s">
        <v>428</v>
      </c>
      <c r="F71" s="634"/>
      <c r="G71" s="634"/>
      <c r="H71" s="634"/>
      <c r="I71" s="634"/>
      <c r="J71" s="486">
        <f>SUM(J72:J73)</f>
        <v>5903.6200000000008</v>
      </c>
      <c r="K71" s="486">
        <f>SUM(K72:K73)</f>
        <v>7410.73</v>
      </c>
      <c r="L71" s="507"/>
      <c r="R71" s="628"/>
      <c r="S71" s="629"/>
      <c r="T71" s="629"/>
      <c r="U71" s="629"/>
      <c r="V71" s="629"/>
      <c r="W71" s="629"/>
      <c r="X71" s="629"/>
      <c r="Y71" s="629"/>
      <c r="Z71" s="629"/>
      <c r="AA71" s="629"/>
      <c r="AB71" s="629"/>
      <c r="AC71" s="629"/>
      <c r="AD71" s="629"/>
    </row>
    <row r="72" spans="1:30" s="352" customFormat="1" ht="15" customHeight="1" x14ac:dyDescent="0.2">
      <c r="A72" s="505"/>
      <c r="B72" s="480" t="s">
        <v>387</v>
      </c>
      <c r="C72" s="402" t="s">
        <v>324</v>
      </c>
      <c r="D72" s="403">
        <v>98504</v>
      </c>
      <c r="E72" s="530" t="s">
        <v>429</v>
      </c>
      <c r="F72" s="411" t="s">
        <v>413</v>
      </c>
      <c r="G72" s="412">
        <f>'Memorial de Cálculo 1'!I363</f>
        <v>728.53</v>
      </c>
      <c r="H72" s="500">
        <v>8.0299999999999994</v>
      </c>
      <c r="I72" s="398">
        <f t="shared" si="21"/>
        <v>10.08</v>
      </c>
      <c r="J72" s="398">
        <f>ROUND(H72*G72,2)</f>
        <v>5850.1</v>
      </c>
      <c r="K72" s="398">
        <f>ROUND(I72*G72,2)</f>
        <v>7343.58</v>
      </c>
      <c r="L72" s="237"/>
      <c r="M72" s="340"/>
      <c r="N72" s="340"/>
      <c r="O72" s="340"/>
      <c r="P72" s="340"/>
      <c r="Q72" s="340"/>
      <c r="R72" s="347"/>
      <c r="S72" s="348"/>
      <c r="T72" s="348"/>
      <c r="U72" s="348"/>
      <c r="V72" s="348"/>
      <c r="W72" s="348"/>
      <c r="X72" s="348"/>
      <c r="Y72" s="348"/>
      <c r="Z72" s="348"/>
      <c r="AA72" s="348"/>
      <c r="AB72" s="348"/>
      <c r="AC72" s="348"/>
      <c r="AD72" s="348"/>
    </row>
    <row r="73" spans="1:30" s="352" customFormat="1" ht="23.25" customHeight="1" x14ac:dyDescent="0.2">
      <c r="A73" s="505"/>
      <c r="B73" s="480" t="s">
        <v>390</v>
      </c>
      <c r="C73" s="402" t="s">
        <v>324</v>
      </c>
      <c r="D73" s="403">
        <v>98529</v>
      </c>
      <c r="E73" s="530" t="s">
        <v>492</v>
      </c>
      <c r="F73" s="411" t="s">
        <v>77</v>
      </c>
      <c r="G73" s="413">
        <f>'Memorial de Cálculo 1'!I369</f>
        <v>1</v>
      </c>
      <c r="H73" s="414">
        <v>53.52</v>
      </c>
      <c r="I73" s="398">
        <f t="shared" ref="I73" si="24">ROUND(($K$4/100+1)*H73,2)</f>
        <v>67.150000000000006</v>
      </c>
      <c r="J73" s="398">
        <f>ROUND(H73*G73,2)</f>
        <v>53.52</v>
      </c>
      <c r="K73" s="398">
        <f>ROUND(I73*G73,2)</f>
        <v>67.150000000000006</v>
      </c>
      <c r="L73" s="237"/>
      <c r="M73" s="340"/>
      <c r="N73" s="340"/>
      <c r="O73" s="340"/>
      <c r="P73" s="340"/>
      <c r="Q73" s="340"/>
      <c r="R73" s="356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</row>
    <row r="74" spans="1:30" s="291" customFormat="1" ht="16.5" customHeight="1" x14ac:dyDescent="0.2">
      <c r="A74" s="505"/>
      <c r="B74" s="292">
        <v>6</v>
      </c>
      <c r="C74" s="290"/>
      <c r="D74" s="501"/>
      <c r="E74" s="533" t="s">
        <v>430</v>
      </c>
      <c r="F74" s="502"/>
      <c r="G74" s="503"/>
      <c r="H74" s="502"/>
      <c r="I74" s="502"/>
      <c r="J74" s="486">
        <f>SUM(J75)</f>
        <v>2672.34</v>
      </c>
      <c r="K74" s="486">
        <f>SUM(K75)</f>
        <v>3360.67</v>
      </c>
      <c r="L74" s="507"/>
      <c r="R74" s="294"/>
      <c r="S74" s="300"/>
      <c r="T74" s="300"/>
      <c r="U74" s="300"/>
      <c r="V74" s="300"/>
      <c r="W74" s="300"/>
      <c r="X74" s="300"/>
      <c r="Y74" s="300"/>
      <c r="Z74" s="300"/>
      <c r="AA74" s="300"/>
      <c r="AB74" s="300"/>
      <c r="AC74" s="300"/>
      <c r="AD74" s="300"/>
    </row>
    <row r="75" spans="1:30" ht="15.75" customHeight="1" x14ac:dyDescent="0.2">
      <c r="A75" s="490"/>
      <c r="B75" s="480" t="s">
        <v>388</v>
      </c>
      <c r="C75" s="402" t="s">
        <v>324</v>
      </c>
      <c r="D75" s="403">
        <v>99814</v>
      </c>
      <c r="E75" s="527" t="s">
        <v>650</v>
      </c>
      <c r="F75" s="402" t="s">
        <v>413</v>
      </c>
      <c r="G75" s="409">
        <f>'Memorial de Cálculo 1'!I376</f>
        <v>2024.5</v>
      </c>
      <c r="H75" s="405">
        <v>1.32</v>
      </c>
      <c r="I75" s="398">
        <f>ROUND(($K$4/100+1)*H75,2)</f>
        <v>1.66</v>
      </c>
      <c r="J75" s="398">
        <f>ROUND(H75*G75,2)</f>
        <v>2672.34</v>
      </c>
      <c r="K75" s="398">
        <f>ROUND(I75*G75,2)</f>
        <v>3360.67</v>
      </c>
      <c r="L75" s="237"/>
      <c r="R75" s="628"/>
      <c r="S75" s="629"/>
      <c r="T75" s="629"/>
      <c r="U75" s="629"/>
      <c r="V75" s="629"/>
      <c r="W75" s="629"/>
      <c r="X75" s="629"/>
      <c r="Y75" s="629"/>
      <c r="Z75" s="629"/>
      <c r="AA75" s="629"/>
      <c r="AB75" s="629"/>
      <c r="AC75" s="629"/>
      <c r="AD75" s="629"/>
    </row>
    <row r="76" spans="1:30" ht="12.75" customHeight="1" x14ac:dyDescent="0.2">
      <c r="A76" s="490"/>
      <c r="B76" s="577" t="s">
        <v>385</v>
      </c>
      <c r="C76" s="578"/>
      <c r="D76" s="578"/>
      <c r="E76" s="577"/>
      <c r="F76" s="577"/>
      <c r="G76" s="577"/>
      <c r="H76" s="577"/>
      <c r="I76" s="577"/>
      <c r="J76" s="575">
        <f>J9+J16+J20+J30+J71+J74</f>
        <v>187114.89</v>
      </c>
      <c r="K76" s="575">
        <f>K9+K16+K20+K30+K71+K74</f>
        <v>234758.82</v>
      </c>
      <c r="L76" s="509"/>
      <c r="R76" s="628"/>
      <c r="S76" s="629"/>
      <c r="T76" s="629"/>
      <c r="U76" s="629"/>
      <c r="V76" s="629"/>
      <c r="W76" s="629"/>
      <c r="X76" s="629"/>
      <c r="Y76" s="629"/>
      <c r="Z76" s="629"/>
      <c r="AA76" s="629"/>
      <c r="AB76" s="629"/>
      <c r="AC76" s="629"/>
      <c r="AD76" s="629"/>
    </row>
    <row r="77" spans="1:30" ht="15.75" customHeight="1" x14ac:dyDescent="0.2">
      <c r="A77" s="490"/>
      <c r="B77" s="577"/>
      <c r="C77" s="577"/>
      <c r="D77" s="577"/>
      <c r="E77" s="577"/>
      <c r="F77" s="577"/>
      <c r="G77" s="577"/>
      <c r="H77" s="577"/>
      <c r="I77" s="577"/>
      <c r="J77" s="576"/>
      <c r="K77" s="576"/>
      <c r="L77" s="509"/>
      <c r="R77" s="628"/>
      <c r="S77" s="629"/>
      <c r="T77" s="629"/>
      <c r="U77" s="629"/>
      <c r="V77" s="629"/>
      <c r="W77" s="629"/>
      <c r="X77" s="629"/>
      <c r="Y77" s="629"/>
      <c r="Z77" s="629"/>
      <c r="AA77" s="629"/>
      <c r="AB77" s="629"/>
      <c r="AC77" s="629"/>
      <c r="AD77" s="629"/>
    </row>
    <row r="78" spans="1:30" ht="21" customHeight="1" x14ac:dyDescent="0.2">
      <c r="A78" s="229"/>
      <c r="B78" s="416"/>
      <c r="C78" s="417"/>
      <c r="D78" s="417"/>
      <c r="E78" s="491"/>
      <c r="F78" s="229"/>
      <c r="G78" s="418"/>
      <c r="H78" s="418"/>
      <c r="I78" s="418"/>
      <c r="J78" s="418"/>
      <c r="K78" s="419"/>
      <c r="R78" s="628"/>
      <c r="S78" s="629"/>
      <c r="T78" s="629"/>
      <c r="U78" s="629"/>
      <c r="V78" s="629"/>
      <c r="W78" s="629"/>
      <c r="X78" s="629"/>
      <c r="Y78" s="629"/>
      <c r="Z78" s="629"/>
      <c r="AA78" s="629"/>
      <c r="AB78" s="629"/>
      <c r="AC78" s="629"/>
      <c r="AD78" s="629"/>
    </row>
    <row r="79" spans="1:30" ht="12.75" x14ac:dyDescent="0.2">
      <c r="A79" s="229"/>
      <c r="B79" s="416"/>
      <c r="C79" s="417"/>
      <c r="D79" s="417"/>
      <c r="E79" s="630"/>
      <c r="F79" s="630"/>
      <c r="G79" s="276"/>
      <c r="H79" s="630"/>
      <c r="I79" s="630"/>
      <c r="J79" s="418"/>
      <c r="K79" s="419"/>
      <c r="R79" s="628"/>
      <c r="S79" s="629"/>
      <c r="T79" s="629"/>
      <c r="U79" s="629"/>
      <c r="V79" s="629"/>
      <c r="W79" s="629"/>
      <c r="X79" s="629"/>
      <c r="Y79" s="629"/>
      <c r="Z79" s="629"/>
      <c r="AA79" s="629"/>
      <c r="AB79" s="629"/>
      <c r="AC79" s="629"/>
      <c r="AD79" s="629"/>
    </row>
    <row r="80" spans="1:30" ht="12.75" x14ac:dyDescent="0.2">
      <c r="A80" s="229"/>
      <c r="B80" s="416"/>
      <c r="C80" s="417"/>
      <c r="D80" s="417"/>
      <c r="E80" s="631"/>
      <c r="F80" s="631"/>
      <c r="G80" s="276"/>
      <c r="H80" s="630"/>
      <c r="I80" s="630"/>
      <c r="J80" s="420"/>
      <c r="K80" s="421"/>
      <c r="R80" s="628"/>
      <c r="S80" s="629"/>
      <c r="T80" s="629"/>
      <c r="U80" s="629"/>
      <c r="V80" s="629"/>
      <c r="W80" s="629"/>
      <c r="X80" s="629"/>
      <c r="Y80" s="629"/>
      <c r="Z80" s="629"/>
      <c r="AA80" s="629"/>
      <c r="AB80" s="629"/>
      <c r="AC80" s="629"/>
      <c r="AD80" s="629"/>
    </row>
    <row r="81" spans="1:30" ht="12.75" x14ac:dyDescent="0.2">
      <c r="A81" s="229"/>
      <c r="B81" s="416"/>
      <c r="C81" s="417"/>
      <c r="D81" s="417"/>
      <c r="E81" s="422"/>
      <c r="F81" s="422"/>
      <c r="G81" s="422"/>
      <c r="H81" s="422"/>
      <c r="I81" s="277"/>
      <c r="J81" s="418"/>
      <c r="K81" s="419"/>
      <c r="R81" s="628"/>
      <c r="S81" s="629"/>
      <c r="T81" s="629"/>
      <c r="U81" s="629"/>
      <c r="V81" s="629"/>
      <c r="W81" s="629"/>
      <c r="X81" s="629"/>
      <c r="Y81" s="629"/>
      <c r="Z81" s="629"/>
      <c r="AA81" s="629"/>
      <c r="AB81" s="629"/>
      <c r="AC81" s="629"/>
      <c r="AD81" s="629"/>
    </row>
    <row r="82" spans="1:30" ht="15" customHeight="1" x14ac:dyDescent="0.2">
      <c r="A82" s="229"/>
      <c r="B82" s="416"/>
      <c r="C82" s="417"/>
      <c r="D82" s="417"/>
      <c r="E82" s="630"/>
      <c r="F82" s="630"/>
      <c r="G82" s="422"/>
      <c r="H82" s="422"/>
      <c r="I82" s="277"/>
      <c r="J82" s="418"/>
      <c r="K82" s="419"/>
      <c r="R82" s="628"/>
      <c r="S82" s="629"/>
      <c r="T82" s="629"/>
      <c r="U82" s="629"/>
      <c r="V82" s="629"/>
      <c r="W82" s="629"/>
      <c r="X82" s="629"/>
      <c r="Y82" s="629"/>
      <c r="Z82" s="629"/>
      <c r="AA82" s="629"/>
      <c r="AB82" s="629"/>
      <c r="AC82" s="629"/>
      <c r="AD82" s="629"/>
    </row>
    <row r="83" spans="1:30" ht="17.25" customHeight="1" x14ac:dyDescent="0.2">
      <c r="A83" s="229"/>
      <c r="B83" s="423"/>
      <c r="C83" s="424"/>
      <c r="D83" s="424"/>
      <c r="E83" s="638"/>
      <c r="F83" s="638"/>
      <c r="G83" s="638"/>
      <c r="H83" s="280"/>
      <c r="I83" s="281"/>
      <c r="J83" s="425"/>
      <c r="K83" s="426"/>
      <c r="R83" s="628"/>
      <c r="S83" s="629"/>
      <c r="T83" s="629"/>
      <c r="U83" s="629"/>
      <c r="V83" s="629"/>
      <c r="W83" s="629"/>
      <c r="X83" s="629"/>
      <c r="Y83" s="629"/>
      <c r="Z83" s="629"/>
      <c r="AA83" s="629"/>
      <c r="AB83" s="629"/>
      <c r="AC83" s="629"/>
      <c r="AD83" s="629"/>
    </row>
    <row r="84" spans="1:30" x14ac:dyDescent="0.2">
      <c r="A84" s="229"/>
      <c r="R84" s="628"/>
      <c r="S84" s="629"/>
      <c r="T84" s="629"/>
      <c r="U84" s="629"/>
      <c r="V84" s="629"/>
      <c r="W84" s="629"/>
      <c r="X84" s="629"/>
      <c r="Y84" s="629"/>
      <c r="Z84" s="629"/>
      <c r="AA84" s="629"/>
      <c r="AB84" s="629"/>
      <c r="AC84" s="629"/>
      <c r="AD84" s="629"/>
    </row>
    <row r="85" spans="1:30" x14ac:dyDescent="0.2">
      <c r="A85" s="229"/>
      <c r="R85" s="628"/>
      <c r="S85" s="629"/>
      <c r="T85" s="629"/>
      <c r="U85" s="629"/>
      <c r="V85" s="629"/>
      <c r="W85" s="629"/>
      <c r="X85" s="629"/>
      <c r="Y85" s="629"/>
      <c r="Z85" s="629"/>
      <c r="AA85" s="629"/>
      <c r="AB85" s="629"/>
      <c r="AC85" s="629"/>
      <c r="AD85" s="629"/>
    </row>
    <row r="86" spans="1:30" x14ac:dyDescent="0.2">
      <c r="A86" s="229"/>
      <c r="R86" s="628"/>
      <c r="S86" s="629"/>
      <c r="T86" s="629"/>
      <c r="U86" s="629"/>
      <c r="V86" s="629"/>
      <c r="W86" s="629"/>
      <c r="X86" s="629"/>
      <c r="Y86" s="629"/>
      <c r="Z86" s="629"/>
      <c r="AA86" s="629"/>
      <c r="AB86" s="629"/>
      <c r="AC86" s="629"/>
      <c r="AD86" s="629"/>
    </row>
    <row r="87" spans="1:30" x14ac:dyDescent="0.2">
      <c r="A87" s="229"/>
      <c r="R87" s="628"/>
      <c r="S87" s="629"/>
      <c r="T87" s="629"/>
      <c r="U87" s="629"/>
      <c r="V87" s="629"/>
      <c r="W87" s="629"/>
      <c r="X87" s="629"/>
      <c r="Y87" s="629"/>
      <c r="Z87" s="629"/>
      <c r="AA87" s="629"/>
      <c r="AB87" s="629"/>
      <c r="AC87" s="629"/>
      <c r="AD87" s="629"/>
    </row>
    <row r="88" spans="1:30" x14ac:dyDescent="0.2">
      <c r="A88" s="229"/>
      <c r="R88" s="628"/>
      <c r="S88" s="629"/>
      <c r="T88" s="629"/>
      <c r="U88" s="629"/>
      <c r="V88" s="629"/>
      <c r="W88" s="629"/>
      <c r="X88" s="629"/>
      <c r="Y88" s="629"/>
      <c r="Z88" s="629"/>
      <c r="AA88" s="629"/>
      <c r="AB88" s="629"/>
      <c r="AC88" s="629"/>
      <c r="AD88" s="629"/>
    </row>
    <row r="89" spans="1:30" x14ac:dyDescent="0.2">
      <c r="A89" s="229"/>
      <c r="R89" s="628"/>
      <c r="S89" s="629"/>
      <c r="T89" s="629"/>
      <c r="U89" s="629"/>
      <c r="V89" s="629"/>
      <c r="W89" s="629"/>
      <c r="X89" s="629"/>
      <c r="Y89" s="629"/>
      <c r="Z89" s="629"/>
      <c r="AA89" s="629"/>
      <c r="AB89" s="629"/>
      <c r="AC89" s="629"/>
      <c r="AD89" s="629"/>
    </row>
    <row r="90" spans="1:30" x14ac:dyDescent="0.2">
      <c r="A90" s="229"/>
      <c r="R90" s="628"/>
      <c r="S90" s="629"/>
      <c r="T90" s="629"/>
      <c r="U90" s="629"/>
      <c r="V90" s="629"/>
      <c r="W90" s="629"/>
      <c r="X90" s="629"/>
      <c r="Y90" s="629"/>
      <c r="Z90" s="629"/>
      <c r="AA90" s="629"/>
      <c r="AB90" s="629"/>
      <c r="AC90" s="629"/>
      <c r="AD90" s="629"/>
    </row>
    <row r="91" spans="1:30" x14ac:dyDescent="0.2">
      <c r="A91" s="229"/>
      <c r="R91" s="628"/>
      <c r="S91" s="629"/>
      <c r="T91" s="629"/>
      <c r="U91" s="629"/>
      <c r="V91" s="629"/>
      <c r="W91" s="629"/>
      <c r="X91" s="629"/>
      <c r="Y91" s="629"/>
      <c r="Z91" s="629"/>
      <c r="AA91" s="629"/>
      <c r="AB91" s="629"/>
      <c r="AC91" s="629"/>
      <c r="AD91" s="629"/>
    </row>
    <row r="92" spans="1:30" x14ac:dyDescent="0.2">
      <c r="A92" s="229"/>
      <c r="R92" s="628"/>
      <c r="S92" s="629"/>
      <c r="T92" s="629"/>
      <c r="U92" s="629"/>
      <c r="V92" s="629"/>
      <c r="W92" s="629"/>
      <c r="X92" s="629"/>
      <c r="Y92" s="629"/>
      <c r="Z92" s="629"/>
      <c r="AA92" s="629"/>
      <c r="AB92" s="629"/>
      <c r="AC92" s="629"/>
      <c r="AD92" s="629"/>
    </row>
    <row r="93" spans="1:30" x14ac:dyDescent="0.2">
      <c r="A93" s="229"/>
      <c r="R93" s="628"/>
      <c r="S93" s="629"/>
      <c r="T93" s="629"/>
      <c r="U93" s="629"/>
      <c r="V93" s="629"/>
      <c r="W93" s="629"/>
      <c r="X93" s="629"/>
      <c r="Y93" s="629"/>
      <c r="Z93" s="629"/>
      <c r="AA93" s="629"/>
      <c r="AB93" s="629"/>
      <c r="AC93" s="629"/>
      <c r="AD93" s="629"/>
    </row>
    <row r="94" spans="1:30" x14ac:dyDescent="0.2">
      <c r="A94" s="229"/>
      <c r="R94" s="628"/>
      <c r="S94" s="629"/>
      <c r="T94" s="629"/>
      <c r="U94" s="629"/>
      <c r="V94" s="629"/>
      <c r="W94" s="629"/>
      <c r="X94" s="629"/>
      <c r="Y94" s="629"/>
      <c r="Z94" s="629"/>
      <c r="AA94" s="629"/>
      <c r="AB94" s="629"/>
      <c r="AC94" s="629"/>
      <c r="AD94" s="629"/>
    </row>
    <row r="95" spans="1:30" s="234" customFormat="1" x14ac:dyDescent="0.2">
      <c r="A95" s="233"/>
      <c r="B95" s="232"/>
      <c r="C95" s="232"/>
      <c r="D95" s="232"/>
      <c r="E95" s="239"/>
      <c r="F95" s="228"/>
      <c r="G95" s="231"/>
      <c r="H95" s="231"/>
      <c r="I95" s="231"/>
      <c r="J95" s="231"/>
      <c r="K95" s="231"/>
      <c r="R95" s="628"/>
      <c r="S95" s="629"/>
      <c r="T95" s="629"/>
      <c r="U95" s="629"/>
      <c r="V95" s="629"/>
      <c r="W95" s="629"/>
      <c r="X95" s="629"/>
      <c r="Y95" s="629"/>
      <c r="Z95" s="629"/>
      <c r="AA95" s="629"/>
      <c r="AB95" s="629"/>
      <c r="AC95" s="629"/>
      <c r="AD95" s="629"/>
    </row>
    <row r="96" spans="1:30" s="236" customFormat="1" x14ac:dyDescent="0.2">
      <c r="A96" s="235"/>
      <c r="B96" s="232"/>
      <c r="C96" s="232"/>
      <c r="D96" s="232"/>
      <c r="E96" s="239"/>
      <c r="F96" s="228"/>
      <c r="G96" s="231"/>
      <c r="H96" s="231"/>
      <c r="I96" s="231"/>
      <c r="J96" s="231"/>
      <c r="K96" s="231"/>
      <c r="R96" s="628"/>
      <c r="S96" s="629"/>
      <c r="T96" s="629"/>
      <c r="U96" s="629"/>
      <c r="V96" s="629"/>
      <c r="W96" s="629"/>
      <c r="X96" s="629"/>
      <c r="Y96" s="629"/>
      <c r="Z96" s="629"/>
      <c r="AA96" s="629"/>
      <c r="AB96" s="629"/>
      <c r="AC96" s="629"/>
      <c r="AD96" s="629"/>
    </row>
    <row r="97" spans="1:30" s="236" customFormat="1" x14ac:dyDescent="0.2">
      <c r="A97" s="235"/>
      <c r="B97" s="232"/>
      <c r="C97" s="232"/>
      <c r="D97" s="232"/>
      <c r="E97" s="239"/>
      <c r="F97" s="228"/>
      <c r="G97" s="231"/>
      <c r="H97" s="231"/>
      <c r="I97" s="231"/>
      <c r="J97" s="231"/>
      <c r="K97" s="231"/>
      <c r="R97" s="628"/>
      <c r="S97" s="629"/>
      <c r="T97" s="629"/>
      <c r="U97" s="629"/>
      <c r="V97" s="629"/>
      <c r="W97" s="629"/>
      <c r="X97" s="629"/>
      <c r="Y97" s="629"/>
      <c r="Z97" s="629"/>
      <c r="AA97" s="629"/>
      <c r="AB97" s="629"/>
      <c r="AC97" s="629"/>
      <c r="AD97" s="629"/>
    </row>
    <row r="98" spans="1:30" s="236" customFormat="1" x14ac:dyDescent="0.2">
      <c r="A98" s="235"/>
      <c r="B98" s="232"/>
      <c r="C98" s="232"/>
      <c r="D98" s="232"/>
      <c r="E98" s="239"/>
      <c r="F98" s="228"/>
      <c r="G98" s="231"/>
      <c r="H98" s="231"/>
      <c r="I98" s="231"/>
      <c r="J98" s="231"/>
      <c r="K98" s="231"/>
      <c r="R98" s="628"/>
      <c r="S98" s="629"/>
      <c r="T98" s="629"/>
      <c r="U98" s="629"/>
      <c r="V98" s="629"/>
      <c r="W98" s="629"/>
      <c r="X98" s="629"/>
      <c r="Y98" s="629"/>
      <c r="Z98" s="629"/>
      <c r="AA98" s="629"/>
      <c r="AB98" s="629"/>
      <c r="AC98" s="629"/>
      <c r="AD98" s="629"/>
    </row>
    <row r="99" spans="1:30" s="236" customFormat="1" x14ac:dyDescent="0.2">
      <c r="A99" s="235"/>
      <c r="B99" s="232"/>
      <c r="C99" s="232"/>
      <c r="D99" s="232"/>
      <c r="E99" s="239"/>
      <c r="F99" s="228"/>
      <c r="G99" s="231"/>
      <c r="H99" s="231"/>
      <c r="I99" s="231"/>
      <c r="J99" s="231"/>
      <c r="K99" s="231"/>
      <c r="R99" s="628"/>
      <c r="S99" s="629"/>
      <c r="T99" s="629"/>
      <c r="U99" s="629"/>
      <c r="V99" s="629"/>
      <c r="W99" s="629"/>
      <c r="X99" s="629"/>
      <c r="Y99" s="629"/>
      <c r="Z99" s="629"/>
      <c r="AA99" s="629"/>
      <c r="AB99" s="629"/>
      <c r="AC99" s="629"/>
      <c r="AD99" s="629"/>
    </row>
    <row r="100" spans="1:30" s="236" customFormat="1" x14ac:dyDescent="0.2">
      <c r="A100" s="235"/>
      <c r="B100" s="232"/>
      <c r="C100" s="232"/>
      <c r="D100" s="232"/>
      <c r="E100" s="239"/>
      <c r="F100" s="228"/>
      <c r="G100" s="231"/>
      <c r="H100" s="231"/>
      <c r="I100" s="231"/>
      <c r="J100" s="231"/>
      <c r="K100" s="231"/>
      <c r="R100" s="628"/>
      <c r="S100" s="629"/>
      <c r="T100" s="629"/>
      <c r="U100" s="629"/>
      <c r="V100" s="629"/>
      <c r="W100" s="629"/>
      <c r="X100" s="629"/>
      <c r="Y100" s="629"/>
      <c r="Z100" s="629"/>
      <c r="AA100" s="629"/>
      <c r="AB100" s="629"/>
      <c r="AC100" s="629"/>
      <c r="AD100" s="629"/>
    </row>
    <row r="101" spans="1:30" s="236" customFormat="1" x14ac:dyDescent="0.2">
      <c r="A101" s="235"/>
      <c r="B101" s="232"/>
      <c r="C101" s="232"/>
      <c r="D101" s="232"/>
      <c r="E101" s="239"/>
      <c r="F101" s="228"/>
      <c r="G101" s="231"/>
      <c r="H101" s="231"/>
      <c r="I101" s="231"/>
      <c r="J101" s="231"/>
      <c r="K101" s="231"/>
      <c r="R101" s="628"/>
      <c r="S101" s="629"/>
      <c r="T101" s="629"/>
      <c r="U101" s="629"/>
      <c r="V101" s="629"/>
      <c r="W101" s="629"/>
      <c r="X101" s="629"/>
      <c r="Y101" s="629"/>
      <c r="Z101" s="629"/>
      <c r="AA101" s="629"/>
      <c r="AB101" s="629"/>
      <c r="AC101" s="629"/>
      <c r="AD101" s="629"/>
    </row>
    <row r="102" spans="1:30" s="236" customFormat="1" x14ac:dyDescent="0.2">
      <c r="A102" s="235"/>
      <c r="B102" s="232"/>
      <c r="C102" s="232"/>
      <c r="D102" s="232"/>
      <c r="E102" s="239"/>
      <c r="F102" s="228"/>
      <c r="G102" s="231"/>
      <c r="H102" s="231"/>
      <c r="I102" s="231"/>
      <c r="J102" s="231"/>
      <c r="K102" s="231"/>
      <c r="R102" s="628"/>
      <c r="S102" s="629"/>
      <c r="T102" s="629"/>
      <c r="U102" s="629"/>
      <c r="V102" s="629"/>
      <c r="W102" s="629"/>
      <c r="X102" s="629"/>
      <c r="Y102" s="629"/>
      <c r="Z102" s="629"/>
      <c r="AA102" s="629"/>
      <c r="AB102" s="629"/>
      <c r="AC102" s="629"/>
      <c r="AD102" s="629"/>
    </row>
    <row r="103" spans="1:30" s="236" customFormat="1" x14ac:dyDescent="0.2">
      <c r="A103" s="235"/>
      <c r="B103" s="232"/>
      <c r="C103" s="232"/>
      <c r="D103" s="232"/>
      <c r="E103" s="239"/>
      <c r="F103" s="228"/>
      <c r="G103" s="231"/>
      <c r="H103" s="231"/>
      <c r="I103" s="231"/>
      <c r="J103" s="231"/>
      <c r="K103" s="231"/>
    </row>
    <row r="104" spans="1:30" s="236" customFormat="1" x14ac:dyDescent="0.2">
      <c r="A104" s="235"/>
      <c r="B104" s="232"/>
      <c r="C104" s="232"/>
      <c r="D104" s="232"/>
      <c r="E104" s="239"/>
      <c r="F104" s="228"/>
      <c r="G104" s="231"/>
      <c r="H104" s="231"/>
      <c r="I104" s="231"/>
      <c r="J104" s="231"/>
      <c r="K104" s="231"/>
    </row>
    <row r="105" spans="1:30" x14ac:dyDescent="0.2">
      <c r="A105" s="229"/>
    </row>
    <row r="106" spans="1:30" s="234" customFormat="1" x14ac:dyDescent="0.2">
      <c r="A106" s="233"/>
      <c r="B106" s="232"/>
      <c r="C106" s="232"/>
      <c r="D106" s="232"/>
      <c r="E106" s="239"/>
      <c r="F106" s="228"/>
      <c r="G106" s="231"/>
      <c r="H106" s="231"/>
      <c r="I106" s="231"/>
      <c r="J106" s="231"/>
      <c r="K106" s="231"/>
    </row>
    <row r="107" spans="1:30" x14ac:dyDescent="0.2">
      <c r="A107" s="229"/>
    </row>
  </sheetData>
  <mergeCells count="96">
    <mergeCell ref="C25:D25"/>
    <mergeCell ref="C26:D26"/>
    <mergeCell ref="C53:D53"/>
    <mergeCell ref="E83:G83"/>
    <mergeCell ref="E82:F82"/>
    <mergeCell ref="E79:F79"/>
    <mergeCell ref="C52:D52"/>
    <mergeCell ref="H79:I79"/>
    <mergeCell ref="E80:F80"/>
    <mergeCell ref="H80:I80"/>
    <mergeCell ref="C57:D57"/>
    <mergeCell ref="C60:D60"/>
    <mergeCell ref="C69:D69"/>
    <mergeCell ref="E71:I71"/>
    <mergeCell ref="R100:AD100"/>
    <mergeCell ref="R101:AD101"/>
    <mergeCell ref="R102:AD102"/>
    <mergeCell ref="R57:AD57"/>
    <mergeCell ref="R58:AD58"/>
    <mergeCell ref="R59:AD59"/>
    <mergeCell ref="R60:AD60"/>
    <mergeCell ref="R62:AD62"/>
    <mergeCell ref="R95:AD95"/>
    <mergeCell ref="R96:AD96"/>
    <mergeCell ref="R97:AD97"/>
    <mergeCell ref="R98:AD98"/>
    <mergeCell ref="R99:AD99"/>
    <mergeCell ref="R90:AD90"/>
    <mergeCell ref="R91:AD91"/>
    <mergeCell ref="R92:AD92"/>
    <mergeCell ref="R93:AD93"/>
    <mergeCell ref="R94:AD94"/>
    <mergeCell ref="R85:AD85"/>
    <mergeCell ref="R86:AD86"/>
    <mergeCell ref="R87:AD87"/>
    <mergeCell ref="R88:AD88"/>
    <mergeCell ref="R89:AD89"/>
    <mergeCell ref="R80:AD80"/>
    <mergeCell ref="R81:AD81"/>
    <mergeCell ref="R82:AD82"/>
    <mergeCell ref="R83:AD83"/>
    <mergeCell ref="R84:AD84"/>
    <mergeCell ref="R75:AD75"/>
    <mergeCell ref="R76:AD76"/>
    <mergeCell ref="R77:AD77"/>
    <mergeCell ref="R78:AD78"/>
    <mergeCell ref="R79:AD79"/>
    <mergeCell ref="R54:AD54"/>
    <mergeCell ref="R71:AD71"/>
    <mergeCell ref="R49:AD49"/>
    <mergeCell ref="R50:AD50"/>
    <mergeCell ref="R51:AD51"/>
    <mergeCell ref="R55:AD55"/>
    <mergeCell ref="C10:D10"/>
    <mergeCell ref="R18:AD18"/>
    <mergeCell ref="R19:AD19"/>
    <mergeCell ref="C12:D12"/>
    <mergeCell ref="N10:V10"/>
    <mergeCell ref="C11:D11"/>
    <mergeCell ref="R34:AD34"/>
    <mergeCell ref="R35:AD35"/>
    <mergeCell ref="R22:AD22"/>
    <mergeCell ref="R29:AD29"/>
    <mergeCell ref="R30:AD30"/>
    <mergeCell ref="R31:AD31"/>
    <mergeCell ref="R32:AD32"/>
    <mergeCell ref="E1:K1"/>
    <mergeCell ref="E3:K3"/>
    <mergeCell ref="E2:K2"/>
    <mergeCell ref="C4:E4"/>
    <mergeCell ref="J7:K7"/>
    <mergeCell ref="E7:E8"/>
    <mergeCell ref="C7:C8"/>
    <mergeCell ref="F7:F8"/>
    <mergeCell ref="G7:G8"/>
    <mergeCell ref="B5:E5"/>
    <mergeCell ref="B6:E6"/>
    <mergeCell ref="B7:B8"/>
    <mergeCell ref="D7:D8"/>
    <mergeCell ref="H7:I7"/>
    <mergeCell ref="J76:J77"/>
    <mergeCell ref="B76:I77"/>
    <mergeCell ref="R20:AD20"/>
    <mergeCell ref="R21:AD21"/>
    <mergeCell ref="R33:AD33"/>
    <mergeCell ref="K76:K77"/>
    <mergeCell ref="R45:AD45"/>
    <mergeCell ref="R46:AD46"/>
    <mergeCell ref="R47:AD47"/>
    <mergeCell ref="R48:AD48"/>
    <mergeCell ref="R41:AD41"/>
    <mergeCell ref="R42:AD42"/>
    <mergeCell ref="R43:AD43"/>
    <mergeCell ref="R44:AD44"/>
    <mergeCell ref="R56:AD56"/>
    <mergeCell ref="R36:AD36"/>
  </mergeCells>
  <phoneticPr fontId="15" type="noConversion"/>
  <printOptions horizontalCentered="1"/>
  <pageMargins left="0.62992125984251968" right="0.43307086614173229" top="0.6692913385826772" bottom="0.23622047244094491" header="0.31496062992125984" footer="0.31496062992125984"/>
  <pageSetup paperSize="9" scale="72" fitToHeight="0" orientation="landscape" horizontalDpi="1200" verticalDpi="1200" r:id="rId1"/>
  <rowBreaks count="2" manualBreakCount="2">
    <brk id="34" min="1" max="10" man="1"/>
    <brk id="57" min="1" max="10" man="1"/>
  </rowBreaks>
  <drawing r:id="rId2"/>
  <legacyDrawing r:id="rId3"/>
  <oleObjects>
    <mc:AlternateContent xmlns:mc="http://schemas.openxmlformats.org/markup-compatibility/2006">
      <mc:Choice Requires="x14">
        <oleObject shapeId="6153" r:id="rId4">
          <objectPr defaultSize="0" autoPict="0" r:id="rId5">
            <anchor moveWithCells="1" sizeWithCells="1">
              <from>
                <xdr:col>1</xdr:col>
                <xdr:colOff>28575</xdr:colOff>
                <xdr:row>0</xdr:row>
                <xdr:rowOff>0</xdr:rowOff>
              </from>
              <to>
                <xdr:col>4</xdr:col>
                <xdr:colOff>1238250</xdr:colOff>
                <xdr:row>0</xdr:row>
                <xdr:rowOff>0</xdr:rowOff>
              </to>
            </anchor>
          </objectPr>
        </oleObject>
      </mc:Choice>
      <mc:Fallback>
        <oleObject shapeId="6153" r:id="rId4"/>
      </mc:Fallback>
    </mc:AlternateContent>
    <mc:AlternateContent xmlns:mc="http://schemas.openxmlformats.org/markup-compatibility/2006">
      <mc:Choice Requires="x14">
        <oleObject shapeId="6171" r:id="rId6">
          <objectPr defaultSize="0" autoPict="0" r:id="rId5">
            <anchor moveWithCells="1" sizeWithCells="1">
              <from>
                <xdr:col>1</xdr:col>
                <xdr:colOff>161925</xdr:colOff>
                <xdr:row>0</xdr:row>
                <xdr:rowOff>114300</xdr:rowOff>
              </from>
              <to>
                <xdr:col>4</xdr:col>
                <xdr:colOff>800100</xdr:colOff>
                <xdr:row>2</xdr:row>
                <xdr:rowOff>114300</xdr:rowOff>
              </to>
            </anchor>
          </objectPr>
        </oleObject>
      </mc:Choice>
      <mc:Fallback>
        <oleObject shapeId="6171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2"/>
  <sheetViews>
    <sheetView view="pageBreakPreview" topLeftCell="A129" zoomScale="98" zoomScaleNormal="70" zoomScaleSheetLayoutView="98" workbookViewId="0">
      <selection activeCell="N152" sqref="N152"/>
    </sheetView>
  </sheetViews>
  <sheetFormatPr defaultRowHeight="12.75" x14ac:dyDescent="0.2"/>
  <cols>
    <col min="1" max="1" width="9.140625" style="304"/>
    <col min="2" max="2" width="18.85546875" style="304" customWidth="1"/>
    <col min="3" max="3" width="22.28515625" style="304" customWidth="1"/>
    <col min="4" max="4" width="9.140625" style="304"/>
    <col min="5" max="5" width="10" style="304" customWidth="1"/>
    <col min="6" max="6" width="11" style="304" customWidth="1"/>
    <col min="7" max="7" width="11.42578125" style="304" customWidth="1"/>
    <col min="8" max="8" width="9.140625" style="304"/>
    <col min="9" max="9" width="8.85546875" style="304" customWidth="1"/>
    <col min="10" max="10" width="11.7109375" style="304" customWidth="1"/>
    <col min="11" max="16384" width="9.140625" style="304"/>
  </cols>
  <sheetData>
    <row r="1" spans="1:16" x14ac:dyDescent="0.2">
      <c r="A1" s="427"/>
      <c r="B1" s="568"/>
      <c r="C1" s="569"/>
      <c r="D1" s="569"/>
      <c r="E1" s="569"/>
      <c r="F1" s="569"/>
      <c r="G1" s="569"/>
      <c r="H1" s="569"/>
      <c r="I1" s="569"/>
      <c r="J1" s="570"/>
    </row>
    <row r="2" spans="1:16" ht="18" x14ac:dyDescent="0.25">
      <c r="A2" s="427"/>
      <c r="B2" s="564"/>
      <c r="C2" s="427"/>
      <c r="D2" s="427"/>
      <c r="E2" s="647" t="s">
        <v>631</v>
      </c>
      <c r="F2" s="647"/>
      <c r="G2" s="647"/>
      <c r="H2" s="647"/>
      <c r="I2" s="647"/>
      <c r="J2" s="648"/>
    </row>
    <row r="3" spans="1:16" ht="15.75" customHeight="1" x14ac:dyDescent="0.25">
      <c r="A3" s="427"/>
      <c r="B3" s="564"/>
      <c r="C3" s="427"/>
      <c r="D3" s="427"/>
      <c r="E3" s="649" t="s">
        <v>433</v>
      </c>
      <c r="F3" s="649"/>
      <c r="G3" s="649"/>
      <c r="H3" s="649"/>
      <c r="I3" s="649"/>
      <c r="J3" s="650"/>
    </row>
    <row r="4" spans="1:16" ht="15" x14ac:dyDescent="0.25">
      <c r="A4" s="427"/>
      <c r="B4" s="564"/>
      <c r="C4" s="427"/>
      <c r="D4" s="427"/>
      <c r="E4" s="651" t="s">
        <v>434</v>
      </c>
      <c r="F4" s="651"/>
      <c r="G4" s="651"/>
      <c r="H4" s="651"/>
      <c r="I4" s="651"/>
      <c r="J4" s="652"/>
    </row>
    <row r="5" spans="1:16" ht="13.5" thickBot="1" x14ac:dyDescent="0.25">
      <c r="A5" s="427"/>
      <c r="B5" s="565"/>
      <c r="C5" s="566"/>
      <c r="D5" s="566"/>
      <c r="E5" s="566"/>
      <c r="F5" s="566"/>
      <c r="G5" s="566"/>
      <c r="H5" s="566"/>
      <c r="I5" s="566"/>
      <c r="J5" s="571"/>
    </row>
    <row r="6" spans="1:16" ht="18" x14ac:dyDescent="0.2">
      <c r="A6" s="427"/>
      <c r="B6" s="653" t="s">
        <v>436</v>
      </c>
      <c r="C6" s="653"/>
      <c r="D6" s="653"/>
      <c r="E6" s="653"/>
      <c r="F6" s="653"/>
      <c r="G6" s="653"/>
      <c r="H6" s="653"/>
      <c r="I6" s="653"/>
      <c r="J6" s="653"/>
    </row>
    <row r="7" spans="1:16" x14ac:dyDescent="0.2">
      <c r="B7" s="657" t="s">
        <v>443</v>
      </c>
      <c r="C7" s="654" t="str">
        <f>Planilha!C4</f>
        <v>CONSTRUÇÃO DA PRAÇA ARTHUR VERSIANE EM FERNÃO DIAS</v>
      </c>
      <c r="D7" s="654"/>
      <c r="E7" s="654"/>
      <c r="F7" s="654"/>
      <c r="G7" s="654"/>
      <c r="H7" s="654"/>
      <c r="I7" s="654"/>
      <c r="J7" s="654"/>
    </row>
    <row r="8" spans="1:16" x14ac:dyDescent="0.2">
      <c r="B8" s="657"/>
      <c r="C8" s="654"/>
      <c r="D8" s="654"/>
      <c r="E8" s="654"/>
      <c r="F8" s="654"/>
      <c r="G8" s="654"/>
      <c r="H8" s="654"/>
      <c r="I8" s="654"/>
      <c r="J8" s="654"/>
    </row>
    <row r="9" spans="1:16" x14ac:dyDescent="0.2">
      <c r="B9" s="656" t="str">
        <f>Planilha!B5</f>
        <v>DATA BASE: SINAPI JUNHO/2019 - SETOP JANEIRO/2019 (REGIÃO NORTE)</v>
      </c>
      <c r="C9" s="656"/>
      <c r="D9" s="656"/>
      <c r="E9" s="656"/>
      <c r="F9" s="656"/>
      <c r="G9" s="656"/>
      <c r="H9" s="656"/>
      <c r="I9" s="656"/>
      <c r="J9" s="656"/>
    </row>
    <row r="10" spans="1:16" ht="13.5" thickBot="1" x14ac:dyDescent="0.25">
      <c r="B10" s="655" t="str">
        <f>Planilha!B6</f>
        <v xml:space="preserve">PRAZO DE EXECUÇÃO: 180 dias </v>
      </c>
      <c r="C10" s="655"/>
      <c r="D10" s="655"/>
      <c r="E10" s="655"/>
      <c r="F10" s="655"/>
      <c r="G10" s="655"/>
      <c r="H10" s="655"/>
      <c r="I10" s="562" t="s">
        <v>395</v>
      </c>
      <c r="J10" s="563">
        <f>Planilha!K4</f>
        <v>25.47</v>
      </c>
    </row>
    <row r="11" spans="1:16" ht="15" customHeight="1" thickBot="1" x14ac:dyDescent="0.25">
      <c r="B11" s="658" t="s">
        <v>507</v>
      </c>
      <c r="C11" s="659"/>
      <c r="D11" s="659"/>
      <c r="E11" s="659"/>
      <c r="F11" s="659"/>
      <c r="G11" s="659"/>
      <c r="H11" s="659"/>
      <c r="I11" s="659"/>
      <c r="J11" s="659"/>
      <c r="P11" s="567"/>
    </row>
    <row r="12" spans="1:16" x14ac:dyDescent="0.2">
      <c r="B12" s="359" t="s">
        <v>493</v>
      </c>
      <c r="C12" s="374" t="str">
        <f>Planilha!B10</f>
        <v>1.1</v>
      </c>
      <c r="D12" s="640" t="str">
        <f>Planilha!E10</f>
        <v>MOBILIZAÇÃO/DESMOBILIZAÇÃO DE EQUIPAMENTOS E PESSOAL</v>
      </c>
      <c r="E12" s="641"/>
      <c r="F12" s="641"/>
      <c r="G12" s="641"/>
      <c r="H12" s="641"/>
      <c r="I12" s="641"/>
      <c r="J12" s="641"/>
    </row>
    <row r="13" spans="1:16" x14ac:dyDescent="0.2">
      <c r="B13" s="359" t="s">
        <v>494</v>
      </c>
      <c r="C13" s="360" t="str">
        <f>Planilha!C10</f>
        <v>CPU</v>
      </c>
      <c r="D13" s="641"/>
      <c r="E13" s="641"/>
      <c r="F13" s="641"/>
      <c r="G13" s="641"/>
      <c r="H13" s="641"/>
      <c r="I13" s="641"/>
      <c r="J13" s="641"/>
    </row>
    <row r="14" spans="1:16" x14ac:dyDescent="0.2">
      <c r="B14" s="642" t="s">
        <v>495</v>
      </c>
      <c r="C14" s="642"/>
      <c r="D14" s="642" t="s">
        <v>496</v>
      </c>
      <c r="E14" s="644" t="s">
        <v>508</v>
      </c>
      <c r="F14" s="644"/>
      <c r="G14" s="644"/>
      <c r="H14" s="645"/>
      <c r="I14" s="645" t="s">
        <v>302</v>
      </c>
      <c r="J14" s="645"/>
    </row>
    <row r="15" spans="1:16" x14ac:dyDescent="0.2">
      <c r="B15" s="642"/>
      <c r="C15" s="642"/>
      <c r="D15" s="642"/>
      <c r="E15" s="644"/>
      <c r="F15" s="644"/>
      <c r="G15" s="644"/>
      <c r="H15" s="645"/>
      <c r="I15" s="645"/>
      <c r="J15" s="645"/>
    </row>
    <row r="16" spans="1:16" x14ac:dyDescent="0.2">
      <c r="B16" s="639" t="s">
        <v>437</v>
      </c>
      <c r="C16" s="639"/>
      <c r="D16" s="361" t="s">
        <v>54</v>
      </c>
      <c r="E16" s="362">
        <v>1</v>
      </c>
      <c r="F16" s="362"/>
      <c r="G16" s="362"/>
      <c r="H16" s="362"/>
      <c r="I16" s="364">
        <f>E16</f>
        <v>1</v>
      </c>
      <c r="J16" s="362"/>
    </row>
    <row r="17" spans="2:10" x14ac:dyDescent="0.2">
      <c r="B17" s="644" t="s">
        <v>326</v>
      </c>
      <c r="C17" s="644"/>
      <c r="D17" s="551"/>
      <c r="E17" s="365"/>
      <c r="F17" s="365"/>
      <c r="G17" s="365"/>
      <c r="H17" s="366"/>
      <c r="I17" s="367">
        <f>ROUND(SUM(I16:I16),2)</f>
        <v>1</v>
      </c>
      <c r="J17" s="365"/>
    </row>
    <row r="18" spans="2:10" x14ac:dyDescent="0.2">
      <c r="B18" s="359" t="s">
        <v>493</v>
      </c>
      <c r="C18" s="374" t="s">
        <v>203</v>
      </c>
      <c r="D18" s="640" t="str">
        <f>Planilha!E11</f>
        <v>ADMINISTRAÇÃO LOCAL</v>
      </c>
      <c r="E18" s="641"/>
      <c r="F18" s="641"/>
      <c r="G18" s="641"/>
      <c r="H18" s="641"/>
      <c r="I18" s="641"/>
      <c r="J18" s="641"/>
    </row>
    <row r="19" spans="2:10" x14ac:dyDescent="0.2">
      <c r="B19" s="359" t="s">
        <v>494</v>
      </c>
      <c r="C19" s="360" t="str">
        <f>Planilha!C11</f>
        <v>CPU</v>
      </c>
      <c r="D19" s="641"/>
      <c r="E19" s="641"/>
      <c r="F19" s="641"/>
      <c r="G19" s="641"/>
      <c r="H19" s="641"/>
      <c r="I19" s="641"/>
      <c r="J19" s="641"/>
    </row>
    <row r="20" spans="2:10" x14ac:dyDescent="0.2">
      <c r="B20" s="642" t="s">
        <v>495</v>
      </c>
      <c r="C20" s="642"/>
      <c r="D20" s="642" t="s">
        <v>496</v>
      </c>
      <c r="E20" s="644" t="s">
        <v>508</v>
      </c>
      <c r="F20" s="644"/>
      <c r="G20" s="644"/>
      <c r="H20" s="645"/>
      <c r="I20" s="645" t="s">
        <v>302</v>
      </c>
      <c r="J20" s="645"/>
    </row>
    <row r="21" spans="2:10" x14ac:dyDescent="0.2">
      <c r="B21" s="642"/>
      <c r="C21" s="642"/>
      <c r="D21" s="642"/>
      <c r="E21" s="644"/>
      <c r="F21" s="644"/>
      <c r="G21" s="644"/>
      <c r="H21" s="645"/>
      <c r="I21" s="645"/>
      <c r="J21" s="645"/>
    </row>
    <row r="22" spans="2:10" x14ac:dyDescent="0.2">
      <c r="B22" s="639" t="s">
        <v>358</v>
      </c>
      <c r="C22" s="639"/>
      <c r="D22" s="361" t="s">
        <v>54</v>
      </c>
      <c r="E22" s="362">
        <v>1</v>
      </c>
      <c r="F22" s="362"/>
      <c r="G22" s="362"/>
      <c r="H22" s="362"/>
      <c r="I22" s="364">
        <f>E22</f>
        <v>1</v>
      </c>
      <c r="J22" s="362"/>
    </row>
    <row r="23" spans="2:10" x14ac:dyDescent="0.2">
      <c r="B23" s="644" t="s">
        <v>326</v>
      </c>
      <c r="C23" s="644"/>
      <c r="D23" s="551"/>
      <c r="E23" s="365"/>
      <c r="F23" s="365"/>
      <c r="G23" s="365"/>
      <c r="H23" s="366"/>
      <c r="I23" s="367">
        <f>ROUND(SUM(I22:I22),2)</f>
        <v>1</v>
      </c>
      <c r="J23" s="365"/>
    </row>
    <row r="24" spans="2:10" x14ac:dyDescent="0.2">
      <c r="B24" s="359" t="s">
        <v>493</v>
      </c>
      <c r="C24" s="359" t="s">
        <v>293</v>
      </c>
      <c r="D24" s="660" t="str">
        <f>Planilha!E12</f>
        <v>CANTEIRO DE OBRAS</v>
      </c>
      <c r="E24" s="664"/>
      <c r="F24" s="664"/>
      <c r="G24" s="664"/>
      <c r="H24" s="664"/>
      <c r="I24" s="664"/>
      <c r="J24" s="664"/>
    </row>
    <row r="25" spans="2:10" x14ac:dyDescent="0.2">
      <c r="B25" s="359" t="s">
        <v>494</v>
      </c>
      <c r="C25" s="368" t="str">
        <f>Planilha!C12</f>
        <v>CPU</v>
      </c>
      <c r="D25" s="664"/>
      <c r="E25" s="664"/>
      <c r="F25" s="664"/>
      <c r="G25" s="664"/>
      <c r="H25" s="664"/>
      <c r="I25" s="664"/>
      <c r="J25" s="664"/>
    </row>
    <row r="26" spans="2:10" x14ac:dyDescent="0.2">
      <c r="B26" s="642" t="s">
        <v>495</v>
      </c>
      <c r="C26" s="642"/>
      <c r="D26" s="642" t="s">
        <v>496</v>
      </c>
      <c r="E26" s="644" t="s">
        <v>508</v>
      </c>
      <c r="F26" s="644"/>
      <c r="G26" s="644"/>
      <c r="H26" s="645"/>
      <c r="I26" s="645" t="s">
        <v>502</v>
      </c>
      <c r="J26" s="645"/>
    </row>
    <row r="27" spans="2:10" x14ac:dyDescent="0.2">
      <c r="B27" s="642"/>
      <c r="C27" s="642"/>
      <c r="D27" s="642"/>
      <c r="E27" s="644"/>
      <c r="F27" s="644"/>
      <c r="G27" s="644"/>
      <c r="H27" s="645"/>
      <c r="I27" s="645"/>
      <c r="J27" s="645"/>
    </row>
    <row r="28" spans="2:10" x14ac:dyDescent="0.2">
      <c r="B28" s="639" t="s">
        <v>569</v>
      </c>
      <c r="C28" s="639"/>
      <c r="D28" s="361" t="s">
        <v>54</v>
      </c>
      <c r="E28" s="362">
        <v>1</v>
      </c>
      <c r="F28" s="363"/>
      <c r="G28" s="362"/>
      <c r="H28" s="362"/>
      <c r="I28" s="364">
        <f>ROUND(E28,2)</f>
        <v>1</v>
      </c>
      <c r="J28" s="362"/>
    </row>
    <row r="29" spans="2:10" x14ac:dyDescent="0.2">
      <c r="B29" s="644" t="s">
        <v>326</v>
      </c>
      <c r="C29" s="644"/>
      <c r="D29" s="551"/>
      <c r="E29" s="365"/>
      <c r="F29" s="365"/>
      <c r="G29" s="365"/>
      <c r="H29" s="366"/>
      <c r="I29" s="367">
        <f>ROUND(SUM(I28:I28),2)</f>
        <v>1</v>
      </c>
      <c r="J29" s="365"/>
    </row>
    <row r="30" spans="2:10" x14ac:dyDescent="0.2">
      <c r="B30" s="359" t="s">
        <v>493</v>
      </c>
      <c r="C30" s="359" t="s">
        <v>294</v>
      </c>
      <c r="D30" s="660" t="str">
        <f>Planilha!E13</f>
        <v>PLACA DE OBRA EM CHAPA DE ACO GALVANIZADO</v>
      </c>
      <c r="E30" s="664"/>
      <c r="F30" s="664"/>
      <c r="G30" s="664"/>
      <c r="H30" s="664"/>
      <c r="I30" s="664"/>
      <c r="J30" s="664"/>
    </row>
    <row r="31" spans="2:10" x14ac:dyDescent="0.2">
      <c r="B31" s="359" t="s">
        <v>494</v>
      </c>
      <c r="C31" s="368" t="str">
        <f>Planilha!D13</f>
        <v>74209/001</v>
      </c>
      <c r="D31" s="664"/>
      <c r="E31" s="664"/>
      <c r="F31" s="664"/>
      <c r="G31" s="664"/>
      <c r="H31" s="664"/>
      <c r="I31" s="664"/>
      <c r="J31" s="664"/>
    </row>
    <row r="32" spans="2:10" x14ac:dyDescent="0.2">
      <c r="B32" s="642" t="s">
        <v>495</v>
      </c>
      <c r="C32" s="642"/>
      <c r="D32" s="642" t="s">
        <v>496</v>
      </c>
      <c r="E32" s="644" t="s">
        <v>497</v>
      </c>
      <c r="F32" s="644" t="s">
        <v>500</v>
      </c>
      <c r="G32" s="644"/>
      <c r="H32" s="645"/>
      <c r="I32" s="645" t="s">
        <v>502</v>
      </c>
      <c r="J32" s="645"/>
    </row>
    <row r="33" spans="2:10" x14ac:dyDescent="0.2">
      <c r="B33" s="642"/>
      <c r="C33" s="642"/>
      <c r="D33" s="642"/>
      <c r="E33" s="644"/>
      <c r="F33" s="644"/>
      <c r="G33" s="644"/>
      <c r="H33" s="645"/>
      <c r="I33" s="645"/>
      <c r="J33" s="645"/>
    </row>
    <row r="34" spans="2:10" x14ac:dyDescent="0.2">
      <c r="B34" s="639" t="s">
        <v>516</v>
      </c>
      <c r="C34" s="639"/>
      <c r="D34" s="361" t="s">
        <v>499</v>
      </c>
      <c r="E34" s="362">
        <v>2</v>
      </c>
      <c r="F34" s="363">
        <v>1.5</v>
      </c>
      <c r="G34" s="362"/>
      <c r="H34" s="362"/>
      <c r="I34" s="364">
        <f>ROUND(F34*E34,2)</f>
        <v>3</v>
      </c>
      <c r="J34" s="362"/>
    </row>
    <row r="35" spans="2:10" x14ac:dyDescent="0.2">
      <c r="B35" s="644" t="s">
        <v>326</v>
      </c>
      <c r="C35" s="644"/>
      <c r="D35" s="551"/>
      <c r="E35" s="365"/>
      <c r="F35" s="365"/>
      <c r="G35" s="365"/>
      <c r="H35" s="366"/>
      <c r="I35" s="367">
        <f>ROUND(SUM(I34:I34),2)</f>
        <v>3</v>
      </c>
      <c r="J35" s="365"/>
    </row>
    <row r="36" spans="2:10" x14ac:dyDescent="0.2">
      <c r="B36" s="359" t="s">
        <v>493</v>
      </c>
      <c r="C36" s="359" t="s">
        <v>444</v>
      </c>
      <c r="D36" s="660" t="str">
        <f>Planilha!E14</f>
        <v>LOCAÇÃO DA OBRA (GABARITO)</v>
      </c>
      <c r="E36" s="664"/>
      <c r="F36" s="664"/>
      <c r="G36" s="664"/>
      <c r="H36" s="664"/>
      <c r="I36" s="664"/>
      <c r="J36" s="664"/>
    </row>
    <row r="37" spans="2:10" x14ac:dyDescent="0.2">
      <c r="B37" s="359" t="s">
        <v>494</v>
      </c>
      <c r="C37" s="368" t="str">
        <f>Planilha!D14</f>
        <v>LOC-OBR-005</v>
      </c>
      <c r="D37" s="664"/>
      <c r="E37" s="664"/>
      <c r="F37" s="664"/>
      <c r="G37" s="664"/>
      <c r="H37" s="664"/>
      <c r="I37" s="664"/>
      <c r="J37" s="664"/>
    </row>
    <row r="38" spans="2:10" x14ac:dyDescent="0.2">
      <c r="B38" s="642" t="s">
        <v>495</v>
      </c>
      <c r="C38" s="642"/>
      <c r="D38" s="642" t="s">
        <v>496</v>
      </c>
      <c r="E38" s="644" t="s">
        <v>505</v>
      </c>
      <c r="F38" s="644"/>
      <c r="G38" s="644"/>
      <c r="H38" s="645"/>
      <c r="I38" s="645" t="s">
        <v>302</v>
      </c>
      <c r="J38" s="645"/>
    </row>
    <row r="39" spans="2:10" x14ac:dyDescent="0.2">
      <c r="B39" s="642"/>
      <c r="C39" s="642"/>
      <c r="D39" s="642"/>
      <c r="E39" s="644"/>
      <c r="F39" s="644"/>
      <c r="G39" s="644"/>
      <c r="H39" s="645"/>
      <c r="I39" s="645"/>
      <c r="J39" s="645"/>
    </row>
    <row r="40" spans="2:10" x14ac:dyDescent="0.2">
      <c r="B40" s="639" t="s">
        <v>517</v>
      </c>
      <c r="C40" s="639"/>
      <c r="D40" s="361" t="s">
        <v>499</v>
      </c>
      <c r="E40" s="362">
        <v>2024.5</v>
      </c>
      <c r="F40" s="363"/>
      <c r="G40" s="362"/>
      <c r="H40" s="362"/>
      <c r="I40" s="364">
        <f>E40</f>
        <v>2024.5</v>
      </c>
      <c r="J40" s="362"/>
    </row>
    <row r="41" spans="2:10" x14ac:dyDescent="0.2">
      <c r="B41" s="644" t="s">
        <v>326</v>
      </c>
      <c r="C41" s="644"/>
      <c r="D41" s="551"/>
      <c r="E41" s="365"/>
      <c r="F41" s="365"/>
      <c r="G41" s="365"/>
      <c r="H41" s="366"/>
      <c r="I41" s="367">
        <f>ROUND(SUM(I40:I40),2)</f>
        <v>2024.5</v>
      </c>
      <c r="J41" s="365"/>
    </row>
    <row r="42" spans="2:10" ht="12.75" customHeight="1" x14ac:dyDescent="0.2">
      <c r="B42" s="371" t="s">
        <v>493</v>
      </c>
      <c r="C42" s="371" t="s">
        <v>568</v>
      </c>
      <c r="D42" s="660" t="str">
        <f>Planilha!E15</f>
        <v>SERVICOS TOPOGRAFICOS PARA PAVIMENTACAO, INCLUSIVE NOTA DE SERVICOS, ACOMPANHAMENTO E GREIDE</v>
      </c>
      <c r="E42" s="660"/>
      <c r="F42" s="660"/>
      <c r="G42" s="660"/>
      <c r="H42" s="660"/>
      <c r="I42" s="660"/>
      <c r="J42" s="660"/>
    </row>
    <row r="43" spans="2:10" x14ac:dyDescent="0.2">
      <c r="B43" s="371" t="s">
        <v>494</v>
      </c>
      <c r="C43" s="375">
        <f>Planilha!D15</f>
        <v>78472</v>
      </c>
      <c r="D43" s="660"/>
      <c r="E43" s="660"/>
      <c r="F43" s="660"/>
      <c r="G43" s="660"/>
      <c r="H43" s="660"/>
      <c r="I43" s="660"/>
      <c r="J43" s="660"/>
    </row>
    <row r="44" spans="2:10" x14ac:dyDescent="0.2">
      <c r="B44" s="643" t="s">
        <v>495</v>
      </c>
      <c r="C44" s="643"/>
      <c r="D44" s="643" t="s">
        <v>496</v>
      </c>
      <c r="E44" s="643" t="s">
        <v>497</v>
      </c>
      <c r="F44" s="643"/>
      <c r="G44" s="643"/>
      <c r="H44" s="646"/>
      <c r="I44" s="646" t="s">
        <v>302</v>
      </c>
      <c r="J44" s="646"/>
    </row>
    <row r="45" spans="2:10" x14ac:dyDescent="0.2">
      <c r="B45" s="643"/>
      <c r="C45" s="643"/>
      <c r="D45" s="643"/>
      <c r="E45" s="643"/>
      <c r="F45" s="643"/>
      <c r="G45" s="643"/>
      <c r="H45" s="646"/>
      <c r="I45" s="646"/>
      <c r="J45" s="646"/>
    </row>
    <row r="46" spans="2:10" x14ac:dyDescent="0.2">
      <c r="B46" s="639" t="s">
        <v>447</v>
      </c>
      <c r="C46" s="639"/>
      <c r="D46" s="361" t="s">
        <v>499</v>
      </c>
      <c r="E46" s="372">
        <v>2024.5</v>
      </c>
      <c r="F46" s="363"/>
      <c r="G46" s="372"/>
      <c r="H46" s="372"/>
      <c r="I46" s="361">
        <f>E46</f>
        <v>2024.5</v>
      </c>
      <c r="J46" s="372"/>
    </row>
    <row r="47" spans="2:10" x14ac:dyDescent="0.2">
      <c r="B47" s="643" t="s">
        <v>326</v>
      </c>
      <c r="C47" s="643"/>
      <c r="D47" s="550"/>
      <c r="E47" s="366"/>
      <c r="F47" s="366"/>
      <c r="G47" s="366"/>
      <c r="H47" s="366"/>
      <c r="I47" s="367">
        <f>ROUND(SUM(I46:I46),2)</f>
        <v>2024.5</v>
      </c>
      <c r="J47" s="366"/>
    </row>
    <row r="48" spans="2:10" ht="15" customHeight="1" x14ac:dyDescent="0.2">
      <c r="B48" s="658" t="s">
        <v>509</v>
      </c>
      <c r="C48" s="659"/>
      <c r="D48" s="659"/>
      <c r="E48" s="659"/>
      <c r="F48" s="659"/>
      <c r="G48" s="659"/>
      <c r="H48" s="659"/>
      <c r="I48" s="659"/>
      <c r="J48" s="659"/>
    </row>
    <row r="49" spans="2:10" x14ac:dyDescent="0.2">
      <c r="B49" s="359" t="s">
        <v>493</v>
      </c>
      <c r="C49" s="359" t="s">
        <v>286</v>
      </c>
      <c r="D49" s="660" t="str">
        <f>Planilha!E17</f>
        <v>REGULARIZACAO DE SUPERFICIES EM TERRA COM MOTONIVELADORA.</v>
      </c>
      <c r="E49" s="664"/>
      <c r="F49" s="664"/>
      <c r="G49" s="664"/>
      <c r="H49" s="664"/>
      <c r="I49" s="664"/>
      <c r="J49" s="664"/>
    </row>
    <row r="50" spans="2:10" x14ac:dyDescent="0.2">
      <c r="B50" s="359" t="s">
        <v>494</v>
      </c>
      <c r="C50" s="368">
        <f>Planilha!D17</f>
        <v>79472</v>
      </c>
      <c r="D50" s="664"/>
      <c r="E50" s="664"/>
      <c r="F50" s="664"/>
      <c r="G50" s="664"/>
      <c r="H50" s="664"/>
      <c r="I50" s="664"/>
      <c r="J50" s="664"/>
    </row>
    <row r="51" spans="2:10" x14ac:dyDescent="0.2">
      <c r="B51" s="642" t="s">
        <v>495</v>
      </c>
      <c r="C51" s="642"/>
      <c r="D51" s="642" t="s">
        <v>496</v>
      </c>
      <c r="E51" s="644" t="s">
        <v>505</v>
      </c>
      <c r="F51" s="644"/>
      <c r="G51" s="644"/>
      <c r="H51" s="645"/>
      <c r="I51" s="645" t="s">
        <v>302</v>
      </c>
      <c r="J51" s="645"/>
    </row>
    <row r="52" spans="2:10" x14ac:dyDescent="0.2">
      <c r="B52" s="642"/>
      <c r="C52" s="642"/>
      <c r="D52" s="642"/>
      <c r="E52" s="644"/>
      <c r="F52" s="644"/>
      <c r="G52" s="644"/>
      <c r="H52" s="645"/>
      <c r="I52" s="645"/>
      <c r="J52" s="645"/>
    </row>
    <row r="53" spans="2:10" x14ac:dyDescent="0.2">
      <c r="B53" s="639" t="s">
        <v>438</v>
      </c>
      <c r="C53" s="639"/>
      <c r="D53" s="361" t="s">
        <v>503</v>
      </c>
      <c r="E53" s="362">
        <v>2024.5</v>
      </c>
      <c r="F53" s="363"/>
      <c r="G53" s="362"/>
      <c r="H53" s="362"/>
      <c r="I53" s="364">
        <f>ROUND(E53,2)</f>
        <v>2024.5</v>
      </c>
      <c r="J53" s="362"/>
    </row>
    <row r="54" spans="2:10" x14ac:dyDescent="0.2">
      <c r="B54" s="644" t="s">
        <v>326</v>
      </c>
      <c r="C54" s="644"/>
      <c r="D54" s="551"/>
      <c r="E54" s="365"/>
      <c r="F54" s="365"/>
      <c r="G54" s="365"/>
      <c r="H54" s="366"/>
      <c r="I54" s="367">
        <f>ROUND(SUM(I53:I53),2)</f>
        <v>2024.5</v>
      </c>
      <c r="J54" s="365"/>
    </row>
    <row r="55" spans="2:10" x14ac:dyDescent="0.2">
      <c r="B55" s="359" t="s">
        <v>493</v>
      </c>
      <c r="C55" s="359" t="s">
        <v>287</v>
      </c>
      <c r="D55" s="660" t="str">
        <f>Planilha!E18</f>
        <v>CORTE E ATERRO COMPENSADO</v>
      </c>
      <c r="E55" s="664"/>
      <c r="F55" s="664"/>
      <c r="G55" s="664"/>
      <c r="H55" s="664"/>
      <c r="I55" s="664"/>
      <c r="J55" s="664"/>
    </row>
    <row r="56" spans="2:10" x14ac:dyDescent="0.2">
      <c r="B56" s="359" t="s">
        <v>494</v>
      </c>
      <c r="C56" s="368">
        <f>Planilha!D18</f>
        <v>79473</v>
      </c>
      <c r="D56" s="664"/>
      <c r="E56" s="664"/>
      <c r="F56" s="664"/>
      <c r="G56" s="664"/>
      <c r="H56" s="664"/>
      <c r="I56" s="664"/>
      <c r="J56" s="664"/>
    </row>
    <row r="57" spans="2:10" x14ac:dyDescent="0.2">
      <c r="B57" s="642" t="s">
        <v>495</v>
      </c>
      <c r="C57" s="642"/>
      <c r="D57" s="642" t="s">
        <v>496</v>
      </c>
      <c r="E57" s="644" t="s">
        <v>671</v>
      </c>
      <c r="F57" s="644" t="s">
        <v>671</v>
      </c>
      <c r="G57" s="644" t="s">
        <v>512</v>
      </c>
      <c r="H57" s="644"/>
      <c r="I57" s="645" t="s">
        <v>302</v>
      </c>
      <c r="J57" s="645"/>
    </row>
    <row r="58" spans="2:10" x14ac:dyDescent="0.2">
      <c r="B58" s="642"/>
      <c r="C58" s="642"/>
      <c r="D58" s="642"/>
      <c r="E58" s="644"/>
      <c r="F58" s="644"/>
      <c r="G58" s="644"/>
      <c r="H58" s="644"/>
      <c r="I58" s="645"/>
      <c r="J58" s="645"/>
    </row>
    <row r="59" spans="2:10" x14ac:dyDescent="0.2">
      <c r="B59" s="639" t="s">
        <v>667</v>
      </c>
      <c r="C59" s="639"/>
      <c r="D59" s="361"/>
      <c r="E59" s="561">
        <v>9.7100000000000009</v>
      </c>
      <c r="F59" s="561">
        <v>11.95</v>
      </c>
      <c r="G59" s="560">
        <v>10.1</v>
      </c>
      <c r="H59" s="559"/>
      <c r="I59" s="364">
        <f t="shared" ref="I59:I61" si="0">ROUND((E59+F59)/2*G59,2)</f>
        <v>109.38</v>
      </c>
      <c r="J59" s="362"/>
    </row>
    <row r="60" spans="2:10" x14ac:dyDescent="0.2">
      <c r="B60" s="639" t="s">
        <v>668</v>
      </c>
      <c r="C60" s="639"/>
      <c r="D60" s="361"/>
      <c r="E60" s="561">
        <v>11.95</v>
      </c>
      <c r="F60" s="561">
        <v>18.98</v>
      </c>
      <c r="G60" s="561">
        <v>20.73</v>
      </c>
      <c r="H60" s="559"/>
      <c r="I60" s="364">
        <f>ROUND((E60+F60)/2*G60,2)-0.01</f>
        <v>320.58</v>
      </c>
      <c r="J60" s="362"/>
    </row>
    <row r="61" spans="2:10" x14ac:dyDescent="0.2">
      <c r="B61" s="639" t="s">
        <v>669</v>
      </c>
      <c r="C61" s="639"/>
      <c r="D61" s="361"/>
      <c r="E61" s="561">
        <v>18.98</v>
      </c>
      <c r="F61" s="561">
        <v>14.38</v>
      </c>
      <c r="G61" s="561">
        <v>8.08</v>
      </c>
      <c r="H61" s="558"/>
      <c r="I61" s="364">
        <f t="shared" si="0"/>
        <v>134.77000000000001</v>
      </c>
      <c r="J61" s="362"/>
    </row>
    <row r="62" spans="2:10" x14ac:dyDescent="0.2">
      <c r="B62" s="639" t="s">
        <v>670</v>
      </c>
      <c r="C62" s="639"/>
      <c r="D62" s="361"/>
      <c r="E62" s="561">
        <v>14.38</v>
      </c>
      <c r="F62" s="561">
        <v>13.28</v>
      </c>
      <c r="G62" s="561">
        <v>2.72</v>
      </c>
      <c r="H62" s="558"/>
      <c r="I62" s="364">
        <f>ROUND((E62+F62)/2*G62,2)-0.01</f>
        <v>37.61</v>
      </c>
      <c r="J62" s="362"/>
    </row>
    <row r="63" spans="2:10" x14ac:dyDescent="0.2">
      <c r="B63" s="644" t="s">
        <v>326</v>
      </c>
      <c r="C63" s="644"/>
      <c r="D63" s="551"/>
      <c r="E63" s="558"/>
      <c r="F63" s="558"/>
      <c r="G63" s="558"/>
      <c r="H63" s="558"/>
      <c r="I63" s="367">
        <f>SUM(I59:I62)</f>
        <v>602.34</v>
      </c>
      <c r="J63" s="365"/>
    </row>
    <row r="64" spans="2:10" x14ac:dyDescent="0.2">
      <c r="B64" s="359" t="s">
        <v>493</v>
      </c>
      <c r="C64" s="359" t="s">
        <v>288</v>
      </c>
      <c r="D64" s="660" t="str">
        <f>Planilha!E19</f>
        <v>TRANSPORTE COM CAMINHÃO BASCULANTE DE 10 M3, EM VIA URBANA PAVIMENTADA, DMT ATÉ 30 KM (UNID.ADE: TXKM).  AF_04/2016 (BOTA FORA)</v>
      </c>
      <c r="E64" s="664"/>
      <c r="F64" s="664"/>
      <c r="G64" s="664"/>
      <c r="H64" s="664"/>
      <c r="I64" s="664"/>
      <c r="J64" s="664"/>
    </row>
    <row r="65" spans="2:10" x14ac:dyDescent="0.2">
      <c r="B65" s="359" t="s">
        <v>494</v>
      </c>
      <c r="C65" s="368">
        <f>Planilha!D19</f>
        <v>93596</v>
      </c>
      <c r="D65" s="664"/>
      <c r="E65" s="664"/>
      <c r="F65" s="664"/>
      <c r="G65" s="664"/>
      <c r="H65" s="664"/>
      <c r="I65" s="664"/>
      <c r="J65" s="664"/>
    </row>
    <row r="66" spans="2:10" x14ac:dyDescent="0.2">
      <c r="B66" s="642" t="s">
        <v>495</v>
      </c>
      <c r="C66" s="642"/>
      <c r="D66" s="642" t="s">
        <v>496</v>
      </c>
      <c r="E66" s="644" t="s">
        <v>505</v>
      </c>
      <c r="F66" s="644" t="s">
        <v>510</v>
      </c>
      <c r="G66" s="644" t="s">
        <v>512</v>
      </c>
      <c r="H66" s="645"/>
      <c r="I66" s="645" t="s">
        <v>302</v>
      </c>
      <c r="J66" s="645"/>
    </row>
    <row r="67" spans="2:10" x14ac:dyDescent="0.2">
      <c r="B67" s="642"/>
      <c r="C67" s="642"/>
      <c r="D67" s="642"/>
      <c r="E67" s="644"/>
      <c r="F67" s="644"/>
      <c r="G67" s="644"/>
      <c r="H67" s="645"/>
      <c r="I67" s="645"/>
      <c r="J67" s="645"/>
    </row>
    <row r="68" spans="2:10" x14ac:dyDescent="0.2">
      <c r="B68" s="639" t="s">
        <v>513</v>
      </c>
      <c r="C68" s="639"/>
      <c r="D68" s="361" t="s">
        <v>511</v>
      </c>
      <c r="E68" s="363">
        <v>2024.5</v>
      </c>
      <c r="F68" s="363">
        <v>0.06</v>
      </c>
      <c r="G68" s="362">
        <v>10</v>
      </c>
      <c r="H68" s="362"/>
      <c r="I68" s="364">
        <f>ROUND(G68*F68*E68,2)</f>
        <v>1214.7</v>
      </c>
      <c r="J68" s="362"/>
    </row>
    <row r="69" spans="2:10" x14ac:dyDescent="0.2">
      <c r="B69" s="644" t="s">
        <v>326</v>
      </c>
      <c r="C69" s="644"/>
      <c r="D69" s="551"/>
      <c r="E69" s="365"/>
      <c r="F69" s="365"/>
      <c r="G69" s="365"/>
      <c r="H69" s="366"/>
      <c r="I69" s="367">
        <f>ROUND(SUM(I68:I68),2)</f>
        <v>1214.7</v>
      </c>
      <c r="J69" s="365"/>
    </row>
    <row r="70" spans="2:10" ht="15" customHeight="1" x14ac:dyDescent="0.2">
      <c r="B70" s="658" t="s">
        <v>514</v>
      </c>
      <c r="C70" s="659"/>
      <c r="D70" s="659"/>
      <c r="E70" s="659"/>
      <c r="F70" s="659"/>
      <c r="G70" s="659"/>
      <c r="H70" s="659"/>
      <c r="I70" s="659"/>
      <c r="J70" s="659"/>
    </row>
    <row r="71" spans="2:10" x14ac:dyDescent="0.2">
      <c r="B71" s="359" t="s">
        <v>493</v>
      </c>
      <c r="C71" s="359" t="s">
        <v>342</v>
      </c>
      <c r="D71" s="660" t="str">
        <f>Planilha!E21</f>
        <v>CAMADA DRENANTE COM AREIA MEDIA</v>
      </c>
      <c r="E71" s="664"/>
      <c r="F71" s="664"/>
      <c r="G71" s="664"/>
      <c r="H71" s="664"/>
      <c r="I71" s="664"/>
      <c r="J71" s="664"/>
    </row>
    <row r="72" spans="2:10" x14ac:dyDescent="0.2">
      <c r="B72" s="359" t="s">
        <v>494</v>
      </c>
      <c r="C72" s="368">
        <f>Planilha!D21</f>
        <v>83667</v>
      </c>
      <c r="D72" s="664"/>
      <c r="E72" s="664"/>
      <c r="F72" s="664"/>
      <c r="G72" s="664"/>
      <c r="H72" s="664"/>
      <c r="I72" s="664"/>
      <c r="J72" s="664"/>
    </row>
    <row r="73" spans="2:10" x14ac:dyDescent="0.2">
      <c r="B73" s="642" t="s">
        <v>495</v>
      </c>
      <c r="C73" s="642"/>
      <c r="D73" s="642" t="s">
        <v>496</v>
      </c>
      <c r="E73" s="644" t="s">
        <v>505</v>
      </c>
      <c r="F73" s="644" t="s">
        <v>510</v>
      </c>
      <c r="G73" s="644"/>
      <c r="H73" s="645"/>
      <c r="I73" s="645" t="s">
        <v>302</v>
      </c>
      <c r="J73" s="645"/>
    </row>
    <row r="74" spans="2:10" x14ac:dyDescent="0.2">
      <c r="B74" s="642"/>
      <c r="C74" s="642"/>
      <c r="D74" s="642"/>
      <c r="E74" s="644"/>
      <c r="F74" s="644"/>
      <c r="G74" s="644"/>
      <c r="H74" s="645"/>
      <c r="I74" s="645"/>
      <c r="J74" s="645"/>
    </row>
    <row r="75" spans="2:10" x14ac:dyDescent="0.2">
      <c r="B75" s="663" t="s">
        <v>515</v>
      </c>
      <c r="C75" s="663"/>
      <c r="D75" s="361" t="s">
        <v>503</v>
      </c>
      <c r="E75" s="362">
        <v>763.4</v>
      </c>
      <c r="F75" s="363">
        <v>0.06</v>
      </c>
      <c r="G75" s="362"/>
      <c r="H75" s="362"/>
      <c r="I75" s="364">
        <f>ROUND(F75*E75,2)</f>
        <v>45.8</v>
      </c>
      <c r="J75" s="362"/>
    </row>
    <row r="76" spans="2:10" x14ac:dyDescent="0.2">
      <c r="B76" s="644" t="s">
        <v>326</v>
      </c>
      <c r="C76" s="644"/>
      <c r="D76" s="551"/>
      <c r="E76" s="365"/>
      <c r="F76" s="365"/>
      <c r="G76" s="365"/>
      <c r="H76" s="366"/>
      <c r="I76" s="367">
        <f>ROUND(SUM(I75:I75),2)</f>
        <v>45.8</v>
      </c>
      <c r="J76" s="365"/>
    </row>
    <row r="77" spans="2:10" x14ac:dyDescent="0.2">
      <c r="B77" s="359" t="s">
        <v>493</v>
      </c>
      <c r="C77" s="359" t="s">
        <v>344</v>
      </c>
      <c r="D77" s="660" t="str">
        <f>Planilha!E22</f>
        <v>TRANSPORTE COM CAMINHÃO BASCULANTE DE 10 M3, EM VIA URBANA PAVIMENTADA, DMT ACIMA DE 30KM (UNID.ADE: M3XKM). AF_04/2016</v>
      </c>
      <c r="E77" s="664"/>
      <c r="F77" s="664"/>
      <c r="G77" s="664"/>
      <c r="H77" s="664"/>
      <c r="I77" s="664"/>
      <c r="J77" s="664"/>
    </row>
    <row r="78" spans="2:10" x14ac:dyDescent="0.2">
      <c r="B78" s="359" t="s">
        <v>494</v>
      </c>
      <c r="C78" s="368">
        <f>Planilha!D22</f>
        <v>93590</v>
      </c>
      <c r="D78" s="664"/>
      <c r="E78" s="664"/>
      <c r="F78" s="664"/>
      <c r="G78" s="664"/>
      <c r="H78" s="664"/>
      <c r="I78" s="664"/>
      <c r="J78" s="664"/>
    </row>
    <row r="79" spans="2:10" x14ac:dyDescent="0.2">
      <c r="B79" s="642" t="s">
        <v>495</v>
      </c>
      <c r="C79" s="642"/>
      <c r="D79" s="642" t="s">
        <v>496</v>
      </c>
      <c r="E79" s="645" t="s">
        <v>609</v>
      </c>
      <c r="F79" s="644" t="s">
        <v>510</v>
      </c>
      <c r="G79" s="645" t="s">
        <v>610</v>
      </c>
      <c r="H79" s="645" t="s">
        <v>563</v>
      </c>
      <c r="I79" s="645" t="s">
        <v>302</v>
      </c>
      <c r="J79" s="645"/>
    </row>
    <row r="80" spans="2:10" x14ac:dyDescent="0.2">
      <c r="B80" s="642"/>
      <c r="C80" s="642"/>
      <c r="D80" s="642"/>
      <c r="E80" s="645"/>
      <c r="F80" s="644"/>
      <c r="G80" s="645"/>
      <c r="H80" s="645"/>
      <c r="I80" s="645"/>
      <c r="J80" s="645"/>
    </row>
    <row r="81" spans="2:10" x14ac:dyDescent="0.2">
      <c r="B81" s="663" t="s">
        <v>515</v>
      </c>
      <c r="C81" s="663"/>
      <c r="D81" s="361" t="s">
        <v>511</v>
      </c>
      <c r="E81" s="363">
        <f>I91</f>
        <v>763.4</v>
      </c>
      <c r="F81" s="363">
        <v>0.06</v>
      </c>
      <c r="G81" s="362" t="s">
        <v>520</v>
      </c>
      <c r="H81" s="362">
        <v>78.599999999999994</v>
      </c>
      <c r="I81" s="364">
        <f>ROUND(E81*F81*H81,2)</f>
        <v>3600.19</v>
      </c>
      <c r="J81" s="362"/>
    </row>
    <row r="82" spans="2:10" x14ac:dyDescent="0.2">
      <c r="B82" s="663" t="s">
        <v>518</v>
      </c>
      <c r="C82" s="663"/>
      <c r="D82" s="361" t="s">
        <v>511</v>
      </c>
      <c r="E82" s="363">
        <f>I91</f>
        <v>763.4</v>
      </c>
      <c r="F82" s="363" t="s">
        <v>520</v>
      </c>
      <c r="G82" s="377">
        <v>5.6800000000000003E-2</v>
      </c>
      <c r="H82" s="362">
        <v>78.599999999999994</v>
      </c>
      <c r="I82" s="364">
        <f>ROUND(E82*G82*H82,2)</f>
        <v>3408.18</v>
      </c>
      <c r="J82" s="362"/>
    </row>
    <row r="83" spans="2:10" x14ac:dyDescent="0.2">
      <c r="B83" s="663" t="s">
        <v>519</v>
      </c>
      <c r="C83" s="663"/>
      <c r="D83" s="361" t="s">
        <v>511</v>
      </c>
      <c r="E83" s="363">
        <f>I91</f>
        <v>763.4</v>
      </c>
      <c r="F83" s="363" t="s">
        <v>520</v>
      </c>
      <c r="G83" s="377">
        <v>6.4000000000000003E-3</v>
      </c>
      <c r="H83" s="362">
        <v>78.599999999999994</v>
      </c>
      <c r="I83" s="364">
        <f>ROUND(E83*G83*H83,2)</f>
        <v>384.02</v>
      </c>
      <c r="J83" s="362"/>
    </row>
    <row r="84" spans="2:10" x14ac:dyDescent="0.2">
      <c r="B84" s="663" t="s">
        <v>608</v>
      </c>
      <c r="C84" s="663"/>
      <c r="D84" s="361" t="s">
        <v>511</v>
      </c>
      <c r="E84" s="363">
        <f>I103+I109</f>
        <v>579.68000000000006</v>
      </c>
      <c r="F84" s="363"/>
      <c r="G84" s="376">
        <v>7.0000000000000001E-3</v>
      </c>
      <c r="H84" s="362">
        <v>78.599999999999994</v>
      </c>
      <c r="I84" s="364">
        <f>ROUND(E84*G84*H84,2)</f>
        <v>318.94</v>
      </c>
      <c r="J84" s="362"/>
    </row>
    <row r="85" spans="2:10" ht="12.75" customHeight="1" x14ac:dyDescent="0.2">
      <c r="B85" s="644" t="s">
        <v>326</v>
      </c>
      <c r="C85" s="644"/>
      <c r="D85" s="551"/>
      <c r="E85" s="365"/>
      <c r="F85" s="365"/>
      <c r="G85" s="365"/>
      <c r="H85" s="366"/>
      <c r="I85" s="367">
        <f>ROUND(SUM(I81:I84),2)</f>
        <v>7711.33</v>
      </c>
      <c r="J85" s="365"/>
    </row>
    <row r="86" spans="2:10" ht="12.75" customHeight="1" x14ac:dyDescent="0.2">
      <c r="B86" s="359" t="s">
        <v>493</v>
      </c>
      <c r="C86" s="359" t="s">
        <v>346</v>
      </c>
      <c r="D86" s="640" t="str">
        <f>Planilha!E23</f>
        <v>EXECUÇÃO DE PASSEIO EM PISO INTERTRAVADO, COM BLOCO 16 FACES DE 22 X 11 CM, ESPESSURA 6 CM. AF_12/2015</v>
      </c>
      <c r="E86" s="640"/>
      <c r="F86" s="640"/>
      <c r="G86" s="640"/>
      <c r="H86" s="640"/>
      <c r="I86" s="640"/>
      <c r="J86" s="640"/>
    </row>
    <row r="87" spans="2:10" ht="12.75" customHeight="1" x14ac:dyDescent="0.2">
      <c r="B87" s="359" t="s">
        <v>494</v>
      </c>
      <c r="C87" s="368">
        <f>Planilha!D23</f>
        <v>92402</v>
      </c>
      <c r="D87" s="640"/>
      <c r="E87" s="640"/>
      <c r="F87" s="640"/>
      <c r="G87" s="640"/>
      <c r="H87" s="640"/>
      <c r="I87" s="640"/>
      <c r="J87" s="640"/>
    </row>
    <row r="88" spans="2:10" x14ac:dyDescent="0.2">
      <c r="B88" s="642" t="s">
        <v>495</v>
      </c>
      <c r="C88" s="642"/>
      <c r="D88" s="642" t="s">
        <v>496</v>
      </c>
      <c r="E88" s="644" t="s">
        <v>505</v>
      </c>
      <c r="F88" s="644"/>
      <c r="G88" s="644"/>
      <c r="H88" s="645"/>
      <c r="I88" s="645" t="s">
        <v>302</v>
      </c>
      <c r="J88" s="645"/>
    </row>
    <row r="89" spans="2:10" x14ac:dyDescent="0.2">
      <c r="B89" s="642"/>
      <c r="C89" s="642"/>
      <c r="D89" s="642"/>
      <c r="E89" s="644"/>
      <c r="F89" s="644"/>
      <c r="G89" s="644"/>
      <c r="H89" s="645"/>
      <c r="I89" s="645"/>
      <c r="J89" s="645"/>
    </row>
    <row r="90" spans="2:10" x14ac:dyDescent="0.2">
      <c r="B90" s="639" t="s">
        <v>521</v>
      </c>
      <c r="C90" s="639"/>
      <c r="D90" s="361" t="s">
        <v>503</v>
      </c>
      <c r="E90" s="362">
        <v>763.4</v>
      </c>
      <c r="F90" s="363"/>
      <c r="G90" s="362"/>
      <c r="H90" s="362"/>
      <c r="I90" s="364">
        <f>E90</f>
        <v>763.4</v>
      </c>
      <c r="J90" s="362"/>
    </row>
    <row r="91" spans="2:10" x14ac:dyDescent="0.2">
      <c r="B91" s="644" t="s">
        <v>326</v>
      </c>
      <c r="C91" s="644"/>
      <c r="D91" s="551"/>
      <c r="E91" s="365"/>
      <c r="F91" s="365"/>
      <c r="G91" s="365"/>
      <c r="H91" s="366"/>
      <c r="I91" s="367">
        <f>ROUND(SUM(I90:I90),2)</f>
        <v>763.4</v>
      </c>
      <c r="J91" s="365"/>
    </row>
    <row r="92" spans="2:10" x14ac:dyDescent="0.2">
      <c r="B92" s="359" t="s">
        <v>493</v>
      </c>
      <c r="C92" s="359" t="s">
        <v>402</v>
      </c>
      <c r="D92" s="640" t="str">
        <f>Planilha!E24</f>
        <v>EXECUÇÃO DE SARJETA DE CONCRETO USINADO, MOLDADA IN LOCO EM TRECHO RETO, 30 CM BASE X 15 CM ALTURA. AF_06/2016</v>
      </c>
      <c r="E92" s="640"/>
      <c r="F92" s="640"/>
      <c r="G92" s="640"/>
      <c r="H92" s="640"/>
      <c r="I92" s="640"/>
      <c r="J92" s="640"/>
    </row>
    <row r="93" spans="2:10" x14ac:dyDescent="0.2">
      <c r="B93" s="359" t="s">
        <v>494</v>
      </c>
      <c r="C93" s="368">
        <f>Planilha!D24</f>
        <v>94281</v>
      </c>
      <c r="D93" s="640"/>
      <c r="E93" s="640"/>
      <c r="F93" s="640"/>
      <c r="G93" s="640"/>
      <c r="H93" s="640"/>
      <c r="I93" s="640"/>
      <c r="J93" s="640"/>
    </row>
    <row r="94" spans="2:10" x14ac:dyDescent="0.2">
      <c r="B94" s="642" t="s">
        <v>495</v>
      </c>
      <c r="C94" s="642"/>
      <c r="D94" s="642" t="s">
        <v>496</v>
      </c>
      <c r="E94" s="644" t="s">
        <v>497</v>
      </c>
      <c r="F94" s="644"/>
      <c r="G94" s="644"/>
      <c r="H94" s="645"/>
      <c r="I94" s="645" t="s">
        <v>302</v>
      </c>
      <c r="J94" s="645"/>
    </row>
    <row r="95" spans="2:10" ht="12.75" customHeight="1" x14ac:dyDescent="0.2">
      <c r="B95" s="642"/>
      <c r="C95" s="642"/>
      <c r="D95" s="642"/>
      <c r="E95" s="644"/>
      <c r="F95" s="644"/>
      <c r="G95" s="644"/>
      <c r="H95" s="645"/>
      <c r="I95" s="645"/>
      <c r="J95" s="645"/>
    </row>
    <row r="96" spans="2:10" x14ac:dyDescent="0.2">
      <c r="B96" s="639" t="s">
        <v>522</v>
      </c>
      <c r="C96" s="639"/>
      <c r="D96" s="361" t="s">
        <v>389</v>
      </c>
      <c r="E96" s="362">
        <v>119.1</v>
      </c>
      <c r="F96" s="363"/>
      <c r="G96" s="362"/>
      <c r="H96" s="362"/>
      <c r="I96" s="364">
        <f>E96</f>
        <v>119.1</v>
      </c>
      <c r="J96" s="362"/>
    </row>
    <row r="97" spans="2:10" x14ac:dyDescent="0.2">
      <c r="B97" s="644" t="s">
        <v>326</v>
      </c>
      <c r="C97" s="644"/>
      <c r="D97" s="551"/>
      <c r="E97" s="365"/>
      <c r="F97" s="365"/>
      <c r="G97" s="365"/>
      <c r="H97" s="366"/>
      <c r="I97" s="367">
        <f>ROUND(SUM(I96:I96),2)</f>
        <v>119.1</v>
      </c>
      <c r="J97" s="365"/>
    </row>
    <row r="98" spans="2:10" x14ac:dyDescent="0.2">
      <c r="B98" s="359" t="s">
        <v>493</v>
      </c>
      <c r="C98" s="359" t="s">
        <v>403</v>
      </c>
      <c r="D98" s="640" t="str">
        <f>Planilha!E25</f>
        <v>GUIA (MEIO-FIO) CONCRETO, MOLDADA IN LOCO EM TRECHO RETO COM EXTRUSORA, 13 CM BASE X 22 CM ALTURA. AF_06/2016</v>
      </c>
      <c r="E98" s="641"/>
      <c r="F98" s="641"/>
      <c r="G98" s="641"/>
      <c r="H98" s="641"/>
      <c r="I98" s="641"/>
      <c r="J98" s="641"/>
    </row>
    <row r="99" spans="2:10" x14ac:dyDescent="0.2">
      <c r="B99" s="359" t="s">
        <v>494</v>
      </c>
      <c r="C99" s="368">
        <f>Planilha!D25</f>
        <v>0</v>
      </c>
      <c r="D99" s="641"/>
      <c r="E99" s="641"/>
      <c r="F99" s="641"/>
      <c r="G99" s="641"/>
      <c r="H99" s="641"/>
      <c r="I99" s="641"/>
      <c r="J99" s="641"/>
    </row>
    <row r="100" spans="2:10" x14ac:dyDescent="0.2">
      <c r="B100" s="643" t="s">
        <v>495</v>
      </c>
      <c r="C100" s="643"/>
      <c r="D100" s="643" t="s">
        <v>496</v>
      </c>
      <c r="E100" s="643" t="s">
        <v>497</v>
      </c>
      <c r="F100" s="643"/>
      <c r="G100" s="643"/>
      <c r="H100" s="646"/>
      <c r="I100" s="646" t="s">
        <v>302</v>
      </c>
      <c r="J100" s="646"/>
    </row>
    <row r="101" spans="2:10" x14ac:dyDescent="0.2">
      <c r="B101" s="643"/>
      <c r="C101" s="643"/>
      <c r="D101" s="643"/>
      <c r="E101" s="643"/>
      <c r="F101" s="643"/>
      <c r="G101" s="643"/>
      <c r="H101" s="646"/>
      <c r="I101" s="646"/>
      <c r="J101" s="646"/>
    </row>
    <row r="102" spans="2:10" x14ac:dyDescent="0.2">
      <c r="B102" s="639" t="s">
        <v>523</v>
      </c>
      <c r="C102" s="639"/>
      <c r="D102" s="361" t="s">
        <v>389</v>
      </c>
      <c r="E102" s="372">
        <v>532.72</v>
      </c>
      <c r="F102" s="363"/>
      <c r="G102" s="372"/>
      <c r="H102" s="372"/>
      <c r="I102" s="361">
        <f>E102</f>
        <v>532.72</v>
      </c>
      <c r="J102" s="372"/>
    </row>
    <row r="103" spans="2:10" x14ac:dyDescent="0.2">
      <c r="B103" s="643" t="s">
        <v>326</v>
      </c>
      <c r="C103" s="643"/>
      <c r="D103" s="550"/>
      <c r="E103" s="366"/>
      <c r="F103" s="366"/>
      <c r="G103" s="366"/>
      <c r="H103" s="366"/>
      <c r="I103" s="367">
        <f>ROUND(SUM(I102:I102),2)</f>
        <v>532.72</v>
      </c>
      <c r="J103" s="366"/>
    </row>
    <row r="104" spans="2:10" x14ac:dyDescent="0.2">
      <c r="B104" s="359" t="s">
        <v>493</v>
      </c>
      <c r="C104" s="359" t="s">
        <v>404</v>
      </c>
      <c r="D104" s="640" t="str">
        <f>Planilha!E26</f>
        <v>GUIA (MEIO-FIO) CONCRETO, MOLDADA IN LOCO EM TRECHO CURVO COM EXTRUSORA, 13 CM BASE X 22 CM ALTURA. AF_06/2016</v>
      </c>
      <c r="E104" s="641"/>
      <c r="F104" s="641"/>
      <c r="G104" s="641"/>
      <c r="H104" s="641"/>
      <c r="I104" s="641"/>
      <c r="J104" s="641"/>
    </row>
    <row r="105" spans="2:10" x14ac:dyDescent="0.2">
      <c r="B105" s="359" t="s">
        <v>494</v>
      </c>
      <c r="C105" s="368">
        <f>Planilha!D26</f>
        <v>0</v>
      </c>
      <c r="D105" s="641"/>
      <c r="E105" s="641"/>
      <c r="F105" s="641"/>
      <c r="G105" s="641"/>
      <c r="H105" s="641"/>
      <c r="I105" s="641"/>
      <c r="J105" s="641"/>
    </row>
    <row r="106" spans="2:10" x14ac:dyDescent="0.2">
      <c r="B106" s="642" t="s">
        <v>495</v>
      </c>
      <c r="C106" s="642"/>
      <c r="D106" s="642" t="s">
        <v>496</v>
      </c>
      <c r="E106" s="644" t="s">
        <v>497</v>
      </c>
      <c r="F106" s="644"/>
      <c r="G106" s="644"/>
      <c r="H106" s="645"/>
      <c r="I106" s="645" t="s">
        <v>302</v>
      </c>
      <c r="J106" s="645"/>
    </row>
    <row r="107" spans="2:10" ht="12.75" customHeight="1" x14ac:dyDescent="0.2">
      <c r="B107" s="642"/>
      <c r="C107" s="642"/>
      <c r="D107" s="642"/>
      <c r="E107" s="644"/>
      <c r="F107" s="644"/>
      <c r="G107" s="644"/>
      <c r="H107" s="645"/>
      <c r="I107" s="645"/>
      <c r="J107" s="645"/>
    </row>
    <row r="108" spans="2:10" x14ac:dyDescent="0.2">
      <c r="B108" s="639" t="s">
        <v>523</v>
      </c>
      <c r="C108" s="639"/>
      <c r="D108" s="361" t="s">
        <v>389</v>
      </c>
      <c r="E108" s="362">
        <v>46.96</v>
      </c>
      <c r="F108" s="363"/>
      <c r="G108" s="362"/>
      <c r="H108" s="362"/>
      <c r="I108" s="364">
        <f>E108</f>
        <v>46.96</v>
      </c>
      <c r="J108" s="362"/>
    </row>
    <row r="109" spans="2:10" x14ac:dyDescent="0.2">
      <c r="B109" s="644" t="s">
        <v>326</v>
      </c>
      <c r="C109" s="644"/>
      <c r="D109" s="551"/>
      <c r="E109" s="365"/>
      <c r="F109" s="365"/>
      <c r="G109" s="365"/>
      <c r="H109" s="366"/>
      <c r="I109" s="367">
        <f>ROUND(SUM(I108:I108),2)</f>
        <v>46.96</v>
      </c>
      <c r="J109" s="365"/>
    </row>
    <row r="110" spans="2:10" ht="18" customHeight="1" x14ac:dyDescent="0.2">
      <c r="B110" s="359" t="s">
        <v>493</v>
      </c>
      <c r="C110" s="359" t="s">
        <v>405</v>
      </c>
      <c r="D110" s="640" t="str">
        <f>Planilha!E27</f>
        <v xml:space="preserve">EXECUÇÃO DE PASSEIO (CALÇADA) OU PISO DE CONCRETO COM CONCRETO MOLDADO IN LOCO, USINADO, ACABAMENTO CONVENCIONAL, NÃO ARMADO. AF_07/2016 </v>
      </c>
      <c r="E110" s="641"/>
      <c r="F110" s="641"/>
      <c r="G110" s="641"/>
      <c r="H110" s="641"/>
      <c r="I110" s="641"/>
      <c r="J110" s="641"/>
    </row>
    <row r="111" spans="2:10" ht="18" customHeight="1" x14ac:dyDescent="0.2">
      <c r="B111" s="359" t="s">
        <v>494</v>
      </c>
      <c r="C111" s="368">
        <f>Planilha!D27</f>
        <v>94990</v>
      </c>
      <c r="D111" s="641"/>
      <c r="E111" s="641"/>
      <c r="F111" s="641"/>
      <c r="G111" s="641"/>
      <c r="H111" s="641"/>
      <c r="I111" s="641"/>
      <c r="J111" s="641"/>
    </row>
    <row r="112" spans="2:10" x14ac:dyDescent="0.2">
      <c r="B112" s="642" t="s">
        <v>495</v>
      </c>
      <c r="C112" s="642"/>
      <c r="D112" s="642" t="s">
        <v>496</v>
      </c>
      <c r="E112" s="644" t="s">
        <v>505</v>
      </c>
      <c r="F112" s="644" t="s">
        <v>528</v>
      </c>
      <c r="G112" s="644" t="s">
        <v>529</v>
      </c>
      <c r="H112" s="644" t="s">
        <v>510</v>
      </c>
      <c r="I112" s="645" t="s">
        <v>302</v>
      </c>
      <c r="J112" s="645"/>
    </row>
    <row r="113" spans="2:10" x14ac:dyDescent="0.2">
      <c r="B113" s="642"/>
      <c r="C113" s="642"/>
      <c r="D113" s="642"/>
      <c r="E113" s="644"/>
      <c r="F113" s="644"/>
      <c r="G113" s="644"/>
      <c r="H113" s="644"/>
      <c r="I113" s="645"/>
      <c r="J113" s="645"/>
    </row>
    <row r="114" spans="2:10" x14ac:dyDescent="0.2">
      <c r="B114" s="639" t="s">
        <v>524</v>
      </c>
      <c r="C114" s="639"/>
      <c r="D114" s="361" t="s">
        <v>503</v>
      </c>
      <c r="E114" s="362">
        <v>64.67</v>
      </c>
      <c r="F114" s="362"/>
      <c r="G114" s="362"/>
      <c r="H114" s="363">
        <v>0.08</v>
      </c>
      <c r="I114" s="364">
        <f>ROUND(E114*H114,2)</f>
        <v>5.17</v>
      </c>
      <c r="J114" s="362"/>
    </row>
    <row r="115" spans="2:10" x14ac:dyDescent="0.2">
      <c r="B115" s="639" t="s">
        <v>525</v>
      </c>
      <c r="C115" s="639"/>
      <c r="D115" s="361" t="s">
        <v>503</v>
      </c>
      <c r="E115" s="362">
        <v>27.41</v>
      </c>
      <c r="F115" s="362"/>
      <c r="G115" s="362"/>
      <c r="H115" s="363">
        <v>0.08</v>
      </c>
      <c r="I115" s="364">
        <f>ROUND(E115*H115,2)</f>
        <v>2.19</v>
      </c>
      <c r="J115" s="362"/>
    </row>
    <row r="116" spans="2:10" x14ac:dyDescent="0.2">
      <c r="B116" s="639" t="s">
        <v>526</v>
      </c>
      <c r="C116" s="639"/>
      <c r="D116" s="361" t="s">
        <v>503</v>
      </c>
      <c r="E116" s="362" t="s">
        <v>520</v>
      </c>
      <c r="F116" s="376">
        <v>181.38499999999999</v>
      </c>
      <c r="G116" s="362">
        <v>1.5</v>
      </c>
      <c r="H116" s="362">
        <v>0.08</v>
      </c>
      <c r="I116" s="364">
        <f>ROUND(F116*G116*H116,2)</f>
        <v>21.77</v>
      </c>
      <c r="J116" s="362"/>
    </row>
    <row r="117" spans="2:10" x14ac:dyDescent="0.2">
      <c r="B117" s="639" t="s">
        <v>527</v>
      </c>
      <c r="C117" s="639"/>
      <c r="D117" s="361" t="s">
        <v>503</v>
      </c>
      <c r="E117" s="362">
        <v>1.1399999999999999</v>
      </c>
      <c r="F117" s="362"/>
      <c r="G117" s="362"/>
      <c r="H117" s="362">
        <v>0.08</v>
      </c>
      <c r="I117" s="364">
        <f>ROUND(E117*H117,2)</f>
        <v>0.09</v>
      </c>
      <c r="J117" s="362"/>
    </row>
    <row r="118" spans="2:10" x14ac:dyDescent="0.2">
      <c r="B118" s="644" t="s">
        <v>326</v>
      </c>
      <c r="C118" s="644"/>
      <c r="D118" s="551"/>
      <c r="E118" s="365"/>
      <c r="F118" s="365"/>
      <c r="G118" s="365"/>
      <c r="H118" s="366"/>
      <c r="I118" s="367">
        <f>ROUND(SUM(I114:I117),2)</f>
        <v>29.22</v>
      </c>
      <c r="J118" s="365"/>
    </row>
    <row r="119" spans="2:10" ht="18" customHeight="1" x14ac:dyDescent="0.2">
      <c r="B119" s="359" t="s">
        <v>493</v>
      </c>
      <c r="C119" s="359" t="s">
        <v>406</v>
      </c>
      <c r="D119" s="640" t="str">
        <f>Planilha!E28</f>
        <v>PISO PODOTÁTIL DE CONCRETO, DIRECIONAL, APLICADO EM PISO (40X40 CM) COM JUNTA SECA, COR VERMELHO/AMARELO, ASSENTAMENTO COM ARGAMASSA INDUSTRIALIZADA, INCLUSIVE FORNECIMENTO E INSTALAÇÃO</v>
      </c>
      <c r="E119" s="641"/>
      <c r="F119" s="641"/>
      <c r="G119" s="641"/>
      <c r="H119" s="641"/>
      <c r="I119" s="641"/>
      <c r="J119" s="641"/>
    </row>
    <row r="120" spans="2:10" ht="18" customHeight="1" x14ac:dyDescent="0.2">
      <c r="B120" s="359" t="s">
        <v>494</v>
      </c>
      <c r="C120" s="368" t="str">
        <f>Planilha!D28</f>
        <v>PIS-LAD-035</v>
      </c>
      <c r="D120" s="641"/>
      <c r="E120" s="641"/>
      <c r="F120" s="641"/>
      <c r="G120" s="641"/>
      <c r="H120" s="641"/>
      <c r="I120" s="641"/>
      <c r="J120" s="641"/>
    </row>
    <row r="121" spans="2:10" x14ac:dyDescent="0.2">
      <c r="B121" s="642" t="s">
        <v>495</v>
      </c>
      <c r="C121" s="642"/>
      <c r="D121" s="642" t="s">
        <v>496</v>
      </c>
      <c r="E121" s="644" t="s">
        <v>497</v>
      </c>
      <c r="F121" s="644" t="s">
        <v>498</v>
      </c>
      <c r="G121" s="644"/>
      <c r="H121" s="645"/>
      <c r="I121" s="645" t="s">
        <v>504</v>
      </c>
      <c r="J121" s="645"/>
    </row>
    <row r="122" spans="2:10" x14ac:dyDescent="0.2">
      <c r="B122" s="642"/>
      <c r="C122" s="642"/>
      <c r="D122" s="642"/>
      <c r="E122" s="644"/>
      <c r="F122" s="644"/>
      <c r="G122" s="644"/>
      <c r="H122" s="645"/>
      <c r="I122" s="645"/>
      <c r="J122" s="645"/>
    </row>
    <row r="123" spans="2:10" x14ac:dyDescent="0.2">
      <c r="B123" s="639" t="s">
        <v>530</v>
      </c>
      <c r="C123" s="639"/>
      <c r="D123" s="361" t="s">
        <v>499</v>
      </c>
      <c r="E123" s="362">
        <v>143.83000000000001</v>
      </c>
      <c r="F123" s="363">
        <v>0.2</v>
      </c>
      <c r="G123" s="362"/>
      <c r="H123" s="362"/>
      <c r="I123" s="364">
        <f>ROUND(F123*E123,2)</f>
        <v>28.77</v>
      </c>
      <c r="J123" s="362"/>
    </row>
    <row r="124" spans="2:10" x14ac:dyDescent="0.2">
      <c r="B124" s="644" t="s">
        <v>326</v>
      </c>
      <c r="C124" s="644"/>
      <c r="D124" s="551"/>
      <c r="E124" s="365"/>
      <c r="F124" s="365"/>
      <c r="G124" s="365"/>
      <c r="H124" s="366"/>
      <c r="I124" s="367">
        <f>ROUND(SUM(I123:I123),2)</f>
        <v>28.77</v>
      </c>
      <c r="J124" s="365"/>
    </row>
    <row r="125" spans="2:10" x14ac:dyDescent="0.2">
      <c r="B125" s="662"/>
      <c r="C125" s="662"/>
      <c r="D125" s="662"/>
      <c r="E125" s="662"/>
      <c r="F125" s="662"/>
      <c r="G125" s="662"/>
      <c r="H125" s="662"/>
      <c r="I125" s="662"/>
      <c r="J125" s="662"/>
    </row>
    <row r="126" spans="2:10" ht="18" customHeight="1" x14ac:dyDescent="0.2">
      <c r="B126" s="359" t="s">
        <v>493</v>
      </c>
      <c r="C126" s="359" t="s">
        <v>407</v>
      </c>
      <c r="D126" s="640" t="str">
        <f>Planilha!E29</f>
        <v>PISO PODOTÁTIL DE CONCRETO, ALERTA, APLICADO EM PISO (40X40 CM) COM JUNTA SECA, COR VERMELHO/AMARELO, ASSENTAMENTO COM ARGAMASSA INDUSTRIALIZADA, INCLUSIVE FORNECIMENTO E INSTALAÇÃO</v>
      </c>
      <c r="E126" s="641"/>
      <c r="F126" s="641"/>
      <c r="G126" s="641"/>
      <c r="H126" s="641"/>
      <c r="I126" s="641"/>
      <c r="J126" s="641"/>
    </row>
    <row r="127" spans="2:10" ht="18" customHeight="1" x14ac:dyDescent="0.2">
      <c r="B127" s="359" t="s">
        <v>494</v>
      </c>
      <c r="C127" s="368">
        <f>Planilha!D35</f>
        <v>87889</v>
      </c>
      <c r="D127" s="641"/>
      <c r="E127" s="641"/>
      <c r="F127" s="641"/>
      <c r="G127" s="641"/>
      <c r="H127" s="641"/>
      <c r="I127" s="641"/>
      <c r="J127" s="641"/>
    </row>
    <row r="128" spans="2:10" x14ac:dyDescent="0.2">
      <c r="B128" s="642" t="s">
        <v>495</v>
      </c>
      <c r="C128" s="642"/>
      <c r="D128" s="642" t="s">
        <v>496</v>
      </c>
      <c r="E128" s="644" t="s">
        <v>497</v>
      </c>
      <c r="F128" s="644" t="s">
        <v>498</v>
      </c>
      <c r="G128" s="644"/>
      <c r="H128" s="645" t="s">
        <v>501</v>
      </c>
      <c r="I128" s="645" t="s">
        <v>504</v>
      </c>
      <c r="J128" s="645"/>
    </row>
    <row r="129" spans="2:10" x14ac:dyDescent="0.2">
      <c r="B129" s="642"/>
      <c r="C129" s="642"/>
      <c r="D129" s="642"/>
      <c r="E129" s="644"/>
      <c r="F129" s="644"/>
      <c r="G129" s="644"/>
      <c r="H129" s="645"/>
      <c r="I129" s="645"/>
      <c r="J129" s="645"/>
    </row>
    <row r="130" spans="2:10" x14ac:dyDescent="0.2">
      <c r="B130" s="639" t="s">
        <v>531</v>
      </c>
      <c r="C130" s="639"/>
      <c r="D130" s="361" t="s">
        <v>499</v>
      </c>
      <c r="E130" s="362">
        <v>1.5</v>
      </c>
      <c r="F130" s="363">
        <v>0.2</v>
      </c>
      <c r="G130" s="362"/>
      <c r="H130" s="362">
        <v>24</v>
      </c>
      <c r="I130" s="364">
        <f>ROUND(F130*E130*H130,2)</f>
        <v>7.2</v>
      </c>
      <c r="J130" s="362"/>
    </row>
    <row r="131" spans="2:10" x14ac:dyDescent="0.2">
      <c r="B131" s="644" t="s">
        <v>326</v>
      </c>
      <c r="C131" s="644"/>
      <c r="D131" s="551"/>
      <c r="E131" s="365"/>
      <c r="F131" s="365"/>
      <c r="G131" s="365"/>
      <c r="H131" s="366"/>
      <c r="I131" s="367">
        <f>ROUND(SUM(I130:I130),2)</f>
        <v>7.2</v>
      </c>
      <c r="J131" s="365"/>
    </row>
    <row r="132" spans="2:10" x14ac:dyDescent="0.2">
      <c r="B132" s="658" t="s">
        <v>615</v>
      </c>
      <c r="C132" s="659"/>
      <c r="D132" s="659"/>
      <c r="E132" s="659"/>
      <c r="F132" s="659"/>
      <c r="G132" s="659"/>
      <c r="H132" s="659"/>
      <c r="I132" s="659"/>
      <c r="J132" s="659"/>
    </row>
    <row r="133" spans="2:10" ht="18" customHeight="1" x14ac:dyDescent="0.2">
      <c r="B133" s="359" t="s">
        <v>493</v>
      </c>
      <c r="C133" s="359" t="s">
        <v>374</v>
      </c>
      <c r="D133" s="640" t="str">
        <f>Planilha!E31</f>
        <v>ALVENARIA DE VEDAÇÃO DE BLOCOS VAZADOS DE CONCRETO DE 19X19X39CM (ESPESSURA 19CM) DE PAREDES COM ÁREA LÍQUIDA MENOR QUE 6M² SEM VÃOS E ARGAMASSA DE ASSENTAMENTO COM PREPARO EM BETONEIRA. AF_06/2014</v>
      </c>
      <c r="E133" s="641"/>
      <c r="F133" s="641"/>
      <c r="G133" s="641"/>
      <c r="H133" s="641"/>
      <c r="I133" s="641"/>
      <c r="J133" s="641"/>
    </row>
    <row r="134" spans="2:10" ht="18" customHeight="1" x14ac:dyDescent="0.2">
      <c r="B134" s="359" t="s">
        <v>494</v>
      </c>
      <c r="C134" s="368">
        <f>Planilha!D31</f>
        <v>87451</v>
      </c>
      <c r="D134" s="641"/>
      <c r="E134" s="641"/>
      <c r="F134" s="641"/>
      <c r="G134" s="641"/>
      <c r="H134" s="641"/>
      <c r="I134" s="641"/>
      <c r="J134" s="641"/>
    </row>
    <row r="135" spans="2:10" x14ac:dyDescent="0.2">
      <c r="B135" s="642" t="s">
        <v>495</v>
      </c>
      <c r="C135" s="642"/>
      <c r="D135" s="642" t="s">
        <v>496</v>
      </c>
      <c r="E135" s="644" t="s">
        <v>497</v>
      </c>
      <c r="F135" s="644" t="s">
        <v>500</v>
      </c>
      <c r="G135" s="644"/>
      <c r="H135" s="645"/>
      <c r="I135" s="645" t="s">
        <v>302</v>
      </c>
      <c r="J135" s="645"/>
    </row>
    <row r="136" spans="2:10" x14ac:dyDescent="0.2">
      <c r="B136" s="642"/>
      <c r="C136" s="642"/>
      <c r="D136" s="642"/>
      <c r="E136" s="644"/>
      <c r="F136" s="644"/>
      <c r="G136" s="644"/>
      <c r="H136" s="645"/>
      <c r="I136" s="645"/>
      <c r="J136" s="645"/>
    </row>
    <row r="137" spans="2:10" x14ac:dyDescent="0.2">
      <c r="B137" s="639" t="s">
        <v>532</v>
      </c>
      <c r="C137" s="639"/>
      <c r="D137" s="361" t="s">
        <v>499</v>
      </c>
      <c r="E137" s="362">
        <v>32.04</v>
      </c>
      <c r="F137" s="363">
        <v>0.4</v>
      </c>
      <c r="G137" s="362"/>
      <c r="H137" s="362"/>
      <c r="I137" s="364">
        <f>ROUND(E137*F137,2)</f>
        <v>12.82</v>
      </c>
      <c r="J137" s="362"/>
    </row>
    <row r="138" spans="2:10" x14ac:dyDescent="0.2">
      <c r="B138" s="644" t="s">
        <v>326</v>
      </c>
      <c r="C138" s="644"/>
      <c r="D138" s="551"/>
      <c r="E138" s="365"/>
      <c r="F138" s="365"/>
      <c r="G138" s="365"/>
      <c r="H138" s="366"/>
      <c r="I138" s="367">
        <f>ROUND(SUM(I137:I137),2)</f>
        <v>12.82</v>
      </c>
      <c r="J138" s="365"/>
    </row>
    <row r="139" spans="2:10" ht="18" customHeight="1" x14ac:dyDescent="0.2">
      <c r="B139" s="359" t="s">
        <v>493</v>
      </c>
      <c r="C139" s="359" t="s">
        <v>375</v>
      </c>
      <c r="D139" s="640" t="str">
        <f>Planilha!E32</f>
        <v>EXECUÇÃO DE PASSEIO (CALÇADA) OU PISO DE CONCRETO COM CONCRETO MOLDADO IN LOCO, FEITO EM OBRA, ACABAMENTO CONVENCIONAL, NÃO ARMADO. AF_07/20LOCO, FEITO EM OBRA, ACABAMENTO CONVENCIONAL, NÃO ARMADO. AF_07/2016</v>
      </c>
      <c r="E139" s="641"/>
      <c r="F139" s="641"/>
      <c r="G139" s="641"/>
      <c r="H139" s="641"/>
      <c r="I139" s="641"/>
      <c r="J139" s="641"/>
    </row>
    <row r="140" spans="2:10" ht="18" customHeight="1" x14ac:dyDescent="0.2">
      <c r="B140" s="359" t="s">
        <v>494</v>
      </c>
      <c r="C140" s="368">
        <f>Planilha!D32</f>
        <v>94990</v>
      </c>
      <c r="D140" s="641"/>
      <c r="E140" s="641"/>
      <c r="F140" s="641"/>
      <c r="G140" s="641"/>
      <c r="H140" s="641"/>
      <c r="I140" s="641"/>
      <c r="J140" s="641"/>
    </row>
    <row r="141" spans="2:10" x14ac:dyDescent="0.2">
      <c r="B141" s="642" t="s">
        <v>495</v>
      </c>
      <c r="C141" s="642"/>
      <c r="D141" s="642" t="s">
        <v>496</v>
      </c>
      <c r="E141" s="644" t="s">
        <v>505</v>
      </c>
      <c r="F141" s="644" t="s">
        <v>510</v>
      </c>
      <c r="G141" s="644"/>
      <c r="H141" s="645"/>
      <c r="I141" s="645" t="s">
        <v>302</v>
      </c>
      <c r="J141" s="645"/>
    </row>
    <row r="142" spans="2:10" x14ac:dyDescent="0.2">
      <c r="B142" s="642"/>
      <c r="C142" s="642"/>
      <c r="D142" s="642"/>
      <c r="E142" s="644"/>
      <c r="F142" s="644"/>
      <c r="G142" s="644"/>
      <c r="H142" s="645"/>
      <c r="I142" s="645"/>
      <c r="J142" s="645"/>
    </row>
    <row r="143" spans="2:10" ht="12.75" customHeight="1" x14ac:dyDescent="0.2">
      <c r="B143" s="639" t="s">
        <v>533</v>
      </c>
      <c r="C143" s="639"/>
      <c r="D143" s="361" t="s">
        <v>499</v>
      </c>
      <c r="E143" s="362">
        <v>18.86</v>
      </c>
      <c r="F143" s="363">
        <v>0.06</v>
      </c>
      <c r="G143" s="362"/>
      <c r="H143" s="362"/>
      <c r="I143" s="364">
        <f>ROUND(E143*F143,2)</f>
        <v>1.1299999999999999</v>
      </c>
      <c r="J143" s="362"/>
    </row>
    <row r="144" spans="2:10" x14ac:dyDescent="0.2">
      <c r="B144" s="644" t="s">
        <v>326</v>
      </c>
      <c r="C144" s="644"/>
      <c r="D144" s="551"/>
      <c r="E144" s="365"/>
      <c r="F144" s="365"/>
      <c r="G144" s="365"/>
      <c r="H144" s="366"/>
      <c r="I144" s="367">
        <f>SUM(I143:I143)</f>
        <v>1.1299999999999999</v>
      </c>
      <c r="J144" s="365"/>
    </row>
    <row r="145" spans="2:10" x14ac:dyDescent="0.2">
      <c r="B145" s="359" t="s">
        <v>493</v>
      </c>
      <c r="C145" s="359" t="s">
        <v>412</v>
      </c>
      <c r="D145" s="640" t="str">
        <f>Planilha!E33</f>
        <v>CONCRETO CICLOPICO FCK=10MPA 30% PEDRA DE MAO INCLUSIVE LANCAMENTO</v>
      </c>
      <c r="E145" s="641"/>
      <c r="F145" s="641"/>
      <c r="G145" s="641"/>
      <c r="H145" s="641"/>
      <c r="I145" s="641"/>
      <c r="J145" s="641"/>
    </row>
    <row r="146" spans="2:10" x14ac:dyDescent="0.2">
      <c r="B146" s="359" t="s">
        <v>494</v>
      </c>
      <c r="C146" s="373">
        <f>Planilha!D33</f>
        <v>73361</v>
      </c>
      <c r="D146" s="641"/>
      <c r="E146" s="641"/>
      <c r="F146" s="641"/>
      <c r="G146" s="641"/>
      <c r="H146" s="641"/>
      <c r="I146" s="641"/>
      <c r="J146" s="641"/>
    </row>
    <row r="147" spans="2:10" x14ac:dyDescent="0.2">
      <c r="B147" s="642" t="s">
        <v>495</v>
      </c>
      <c r="C147" s="642"/>
      <c r="D147" s="642" t="s">
        <v>496</v>
      </c>
      <c r="E147" s="644" t="s">
        <v>505</v>
      </c>
      <c r="F147" s="644" t="s">
        <v>500</v>
      </c>
      <c r="G147" s="644"/>
      <c r="H147" s="645"/>
      <c r="I147" s="645" t="s">
        <v>302</v>
      </c>
      <c r="J147" s="645"/>
    </row>
    <row r="148" spans="2:10" x14ac:dyDescent="0.2">
      <c r="B148" s="642"/>
      <c r="C148" s="642"/>
      <c r="D148" s="642"/>
      <c r="E148" s="644"/>
      <c r="F148" s="644"/>
      <c r="G148" s="644"/>
      <c r="H148" s="645"/>
      <c r="I148" s="645"/>
      <c r="J148" s="645"/>
    </row>
    <row r="149" spans="2:10" x14ac:dyDescent="0.2">
      <c r="B149" s="639" t="s">
        <v>534</v>
      </c>
      <c r="C149" s="639"/>
      <c r="D149" s="361" t="s">
        <v>503</v>
      </c>
      <c r="E149" s="362">
        <v>6.15</v>
      </c>
      <c r="F149" s="363">
        <v>0.2</v>
      </c>
      <c r="G149" s="362"/>
      <c r="H149" s="362"/>
      <c r="I149" s="364">
        <f>ROUND(E149*F149,2)</f>
        <v>1.23</v>
      </c>
      <c r="J149" s="362"/>
    </row>
    <row r="150" spans="2:10" x14ac:dyDescent="0.2">
      <c r="B150" s="644" t="s">
        <v>326</v>
      </c>
      <c r="C150" s="644"/>
      <c r="D150" s="551"/>
      <c r="E150" s="365"/>
      <c r="F150" s="365"/>
      <c r="G150" s="365"/>
      <c r="H150" s="366"/>
      <c r="I150" s="367">
        <f>ROUND(SUM(I149:I149),2)</f>
        <v>1.23</v>
      </c>
      <c r="J150" s="365"/>
    </row>
    <row r="151" spans="2:10" ht="20.25" customHeight="1" x14ac:dyDescent="0.2">
      <c r="B151" s="359" t="s">
        <v>493</v>
      </c>
      <c r="C151" s="359" t="s">
        <v>391</v>
      </c>
      <c r="D151" s="640" t="str">
        <f>Planilha!E34</f>
        <v>EMBOÇO OU MASSA ÚNICA EM ARGAMASSA TRAÇO 1:2:8, PREPARO MECÂNICO COM BETONEIRA 400 L, APLICADA MANUALMENTE EM PANOS CEGOS DE FACHADA (SEM PRESENÇA DE VÃOS), ESPESSURA DE 25 MM. AF_06/2014</v>
      </c>
      <c r="E151" s="640"/>
      <c r="F151" s="640"/>
      <c r="G151" s="640"/>
      <c r="H151" s="640"/>
      <c r="I151" s="640"/>
      <c r="J151" s="640"/>
    </row>
    <row r="152" spans="2:10" ht="18.75" customHeight="1" x14ac:dyDescent="0.2">
      <c r="B152" s="359" t="s">
        <v>494</v>
      </c>
      <c r="C152" s="368">
        <f>Planilha!D34</f>
        <v>87792</v>
      </c>
      <c r="D152" s="640"/>
      <c r="E152" s="640"/>
      <c r="F152" s="640"/>
      <c r="G152" s="640"/>
      <c r="H152" s="640"/>
      <c r="I152" s="640"/>
      <c r="J152" s="640"/>
    </row>
    <row r="153" spans="2:10" x14ac:dyDescent="0.2">
      <c r="B153" s="643" t="s">
        <v>495</v>
      </c>
      <c r="C153" s="643"/>
      <c r="D153" s="643" t="s">
        <v>496</v>
      </c>
      <c r="E153" s="643" t="s">
        <v>497</v>
      </c>
      <c r="F153" s="643" t="s">
        <v>500</v>
      </c>
      <c r="G153" s="643"/>
      <c r="H153" s="646"/>
      <c r="I153" s="646" t="s">
        <v>302</v>
      </c>
      <c r="J153" s="646"/>
    </row>
    <row r="154" spans="2:10" x14ac:dyDescent="0.2">
      <c r="B154" s="643"/>
      <c r="C154" s="643"/>
      <c r="D154" s="643"/>
      <c r="E154" s="643"/>
      <c r="F154" s="643"/>
      <c r="G154" s="643"/>
      <c r="H154" s="646"/>
      <c r="I154" s="646"/>
      <c r="J154" s="646"/>
    </row>
    <row r="155" spans="2:10" x14ac:dyDescent="0.2">
      <c r="B155" s="639" t="s">
        <v>535</v>
      </c>
      <c r="C155" s="639"/>
      <c r="D155" s="361" t="s">
        <v>499</v>
      </c>
      <c r="E155" s="372">
        <v>30.79</v>
      </c>
      <c r="F155" s="372">
        <v>0.5</v>
      </c>
      <c r="G155" s="559"/>
      <c r="H155" s="372"/>
      <c r="I155" s="361">
        <f>ROUND(E155*F155,2)</f>
        <v>15.4</v>
      </c>
      <c r="J155" s="372"/>
    </row>
    <row r="156" spans="2:10" x14ac:dyDescent="0.2">
      <c r="B156" s="643" t="s">
        <v>326</v>
      </c>
      <c r="C156" s="643"/>
      <c r="D156" s="550"/>
      <c r="E156" s="366"/>
      <c r="F156" s="366"/>
      <c r="G156" s="366"/>
      <c r="H156" s="366"/>
      <c r="I156" s="367">
        <f>I155</f>
        <v>15.4</v>
      </c>
      <c r="J156" s="366"/>
    </row>
    <row r="157" spans="2:10" ht="18" customHeight="1" x14ac:dyDescent="0.2">
      <c r="B157" s="359" t="s">
        <v>493</v>
      </c>
      <c r="C157" s="359" t="s">
        <v>392</v>
      </c>
      <c r="D157" s="661" t="str">
        <f>Planilha!E35</f>
        <v>CHAPISCO APLICADO EM ALVENARIA (SEM PRESENÇA DE VÃOS) E ESTRUTURAS DE CONCRETO DE FACHADA, COM ROLO PARA TEXTURA ACRÍLICA. ARGAMASSA TRAÇO 1:4 E EMULSÃO POLIMÉRICA (ADESIVO) COM PREPARO EM BETONEIRA 400L. AF_06/2014</v>
      </c>
      <c r="E157" s="661"/>
      <c r="F157" s="661"/>
      <c r="G157" s="661"/>
      <c r="H157" s="661"/>
      <c r="I157" s="661"/>
      <c r="J157" s="661"/>
    </row>
    <row r="158" spans="2:10" ht="18" customHeight="1" x14ac:dyDescent="0.2">
      <c r="B158" s="359" t="s">
        <v>494</v>
      </c>
      <c r="C158" s="368">
        <f>Planilha!D35</f>
        <v>87889</v>
      </c>
      <c r="D158" s="661"/>
      <c r="E158" s="661"/>
      <c r="F158" s="661"/>
      <c r="G158" s="661"/>
      <c r="H158" s="661"/>
      <c r="I158" s="661"/>
      <c r="J158" s="661"/>
    </row>
    <row r="159" spans="2:10" x14ac:dyDescent="0.2">
      <c r="B159" s="643" t="s">
        <v>495</v>
      </c>
      <c r="C159" s="643"/>
      <c r="D159" s="643" t="s">
        <v>496</v>
      </c>
      <c r="E159" s="643" t="s">
        <v>497</v>
      </c>
      <c r="F159" s="643" t="s">
        <v>500</v>
      </c>
      <c r="G159" s="643"/>
      <c r="H159" s="646"/>
      <c r="I159" s="646" t="s">
        <v>302</v>
      </c>
      <c r="J159" s="646"/>
    </row>
    <row r="160" spans="2:10" x14ac:dyDescent="0.2">
      <c r="B160" s="643"/>
      <c r="C160" s="643"/>
      <c r="D160" s="643"/>
      <c r="E160" s="643"/>
      <c r="F160" s="643"/>
      <c r="G160" s="643"/>
      <c r="H160" s="646"/>
      <c r="I160" s="646"/>
      <c r="J160" s="646"/>
    </row>
    <row r="161" spans="1:10" x14ac:dyDescent="0.2">
      <c r="B161" s="639" t="s">
        <v>535</v>
      </c>
      <c r="C161" s="639"/>
      <c r="D161" s="361" t="s">
        <v>499</v>
      </c>
      <c r="E161" s="372">
        <v>30.79</v>
      </c>
      <c r="F161" s="372">
        <v>0.5</v>
      </c>
      <c r="G161" s="559"/>
      <c r="H161" s="372"/>
      <c r="I161" s="361">
        <f>ROUND(E161*F161,2)</f>
        <v>15.4</v>
      </c>
      <c r="J161" s="372"/>
    </row>
    <row r="162" spans="1:10" x14ac:dyDescent="0.2">
      <c r="B162" s="643" t="s">
        <v>326</v>
      </c>
      <c r="C162" s="643"/>
      <c r="D162" s="550"/>
      <c r="E162" s="366"/>
      <c r="F162" s="366"/>
      <c r="G162" s="366"/>
      <c r="H162" s="366"/>
      <c r="I162" s="367">
        <f>I161</f>
        <v>15.4</v>
      </c>
      <c r="J162" s="366"/>
    </row>
    <row r="163" spans="1:10" x14ac:dyDescent="0.2">
      <c r="A163" s="427"/>
      <c r="B163" s="359" t="s">
        <v>493</v>
      </c>
      <c r="C163" s="359" t="s">
        <v>570</v>
      </c>
      <c r="D163" s="640" t="str">
        <f>Planilha!E36</f>
        <v>BANCO DE JARDIM EM CONCRETO APARENTE, ACABAMENTO EM VERNIZ, E = 8 CM, 200 X 40 X 55 CM, SEM ENCOSTO - FORNECIMENTO E INSTALAÇÃO</v>
      </c>
      <c r="E163" s="640"/>
      <c r="F163" s="640"/>
      <c r="G163" s="640"/>
      <c r="H163" s="640"/>
      <c r="I163" s="640"/>
      <c r="J163" s="640"/>
    </row>
    <row r="164" spans="1:10" x14ac:dyDescent="0.2">
      <c r="A164" s="427"/>
      <c r="B164" s="359" t="s">
        <v>494</v>
      </c>
      <c r="C164" s="373" t="str">
        <f>Planilha!D36</f>
        <v>ED-48356</v>
      </c>
      <c r="D164" s="640"/>
      <c r="E164" s="640"/>
      <c r="F164" s="640"/>
      <c r="G164" s="640"/>
      <c r="H164" s="640"/>
      <c r="I164" s="640"/>
      <c r="J164" s="640"/>
    </row>
    <row r="165" spans="1:10" x14ac:dyDescent="0.2">
      <c r="A165" s="427"/>
      <c r="B165" s="643" t="s">
        <v>495</v>
      </c>
      <c r="C165" s="643"/>
      <c r="D165" s="643" t="s">
        <v>496</v>
      </c>
      <c r="E165" s="643" t="s">
        <v>508</v>
      </c>
      <c r="F165" s="643"/>
      <c r="G165" s="643"/>
      <c r="H165" s="646"/>
      <c r="I165" s="646" t="s">
        <v>302</v>
      </c>
      <c r="J165" s="646"/>
    </row>
    <row r="166" spans="1:10" x14ac:dyDescent="0.2">
      <c r="A166" s="427"/>
      <c r="B166" s="643"/>
      <c r="C166" s="643"/>
      <c r="D166" s="643"/>
      <c r="E166" s="643"/>
      <c r="F166" s="643"/>
      <c r="G166" s="643"/>
      <c r="H166" s="646"/>
      <c r="I166" s="646"/>
      <c r="J166" s="646"/>
    </row>
    <row r="167" spans="1:10" x14ac:dyDescent="0.2">
      <c r="A167" s="427"/>
      <c r="B167" s="639" t="s">
        <v>616</v>
      </c>
      <c r="C167" s="639"/>
      <c r="D167" s="361" t="s">
        <v>77</v>
      </c>
      <c r="E167" s="372">
        <v>18</v>
      </c>
      <c r="F167" s="363"/>
      <c r="G167" s="372"/>
      <c r="H167" s="372"/>
      <c r="I167" s="361">
        <f>E167</f>
        <v>18</v>
      </c>
      <c r="J167" s="372"/>
    </row>
    <row r="168" spans="1:10" x14ac:dyDescent="0.2">
      <c r="A168" s="427"/>
      <c r="B168" s="643" t="s">
        <v>326</v>
      </c>
      <c r="C168" s="643"/>
      <c r="D168" s="550"/>
      <c r="E168" s="366"/>
      <c r="F168" s="366"/>
      <c r="G168" s="366"/>
      <c r="H168" s="366"/>
      <c r="I168" s="367">
        <f>ROUND(SUM(I167:I167),2)</f>
        <v>18</v>
      </c>
      <c r="J168" s="366"/>
    </row>
    <row r="169" spans="1:10" ht="18.75" customHeight="1" x14ac:dyDescent="0.2">
      <c r="A169" s="427"/>
      <c r="B169" s="359" t="s">
        <v>493</v>
      </c>
      <c r="C169" s="359" t="s">
        <v>571</v>
      </c>
      <c r="D169" s="667" t="str">
        <f>Planilha!E37</f>
        <v>CONJUNTO DE MESA E BANCOS DE CONCRETO PARA JOGOS (02 BANCOS EM ARCO COM D INTERNO = 130 CM E H = 43 CM E MESA COM D = 80 CM, E = 8 CM E H = 75 CM) - FORNECIMENTO E INSTALAÇÃO</v>
      </c>
      <c r="E169" s="668"/>
      <c r="F169" s="668"/>
      <c r="G169" s="668"/>
      <c r="H169" s="668"/>
      <c r="I169" s="668"/>
      <c r="J169" s="669"/>
    </row>
    <row r="170" spans="1:10" ht="10.5" customHeight="1" x14ac:dyDescent="0.2">
      <c r="A170" s="427"/>
      <c r="B170" s="359" t="s">
        <v>494</v>
      </c>
      <c r="C170" s="373" t="str">
        <f>Planilha!D37</f>
        <v xml:space="preserve">ED-48360
</v>
      </c>
      <c r="D170" s="670"/>
      <c r="E170" s="671"/>
      <c r="F170" s="671"/>
      <c r="G170" s="671"/>
      <c r="H170" s="671"/>
      <c r="I170" s="671"/>
      <c r="J170" s="672"/>
    </row>
    <row r="171" spans="1:10" x14ac:dyDescent="0.2">
      <c r="A171" s="427"/>
      <c r="B171" s="643" t="s">
        <v>495</v>
      </c>
      <c r="C171" s="643"/>
      <c r="D171" s="643" t="s">
        <v>496</v>
      </c>
      <c r="E171" s="673" t="s">
        <v>96</v>
      </c>
      <c r="F171" s="643"/>
      <c r="G171" s="643"/>
      <c r="H171" s="646" t="s">
        <v>501</v>
      </c>
      <c r="I171" s="646" t="s">
        <v>302</v>
      </c>
      <c r="J171" s="646"/>
    </row>
    <row r="172" spans="1:10" x14ac:dyDescent="0.2">
      <c r="A172" s="427"/>
      <c r="B172" s="643"/>
      <c r="C172" s="643"/>
      <c r="D172" s="643"/>
      <c r="E172" s="673"/>
      <c r="F172" s="643"/>
      <c r="G172" s="643"/>
      <c r="H172" s="646"/>
      <c r="I172" s="646"/>
      <c r="J172" s="646"/>
    </row>
    <row r="173" spans="1:10" x14ac:dyDescent="0.2">
      <c r="A173" s="427"/>
      <c r="B173" s="639" t="s">
        <v>616</v>
      </c>
      <c r="C173" s="639"/>
      <c r="D173" s="361" t="s">
        <v>628</v>
      </c>
      <c r="E173" s="372">
        <v>8</v>
      </c>
      <c r="F173" s="363"/>
      <c r="G173" s="372"/>
      <c r="H173" s="372">
        <v>8</v>
      </c>
      <c r="I173" s="361">
        <v>8</v>
      </c>
      <c r="J173" s="372"/>
    </row>
    <row r="174" spans="1:10" x14ac:dyDescent="0.2">
      <c r="A174" s="427"/>
      <c r="B174" s="643" t="s">
        <v>326</v>
      </c>
      <c r="C174" s="643"/>
      <c r="D174" s="550"/>
      <c r="E174" s="366"/>
      <c r="F174" s="366"/>
      <c r="G174" s="366"/>
      <c r="H174" s="366"/>
      <c r="I174" s="367">
        <f>ROUND(SUM(I173:I173),2)</f>
        <v>8</v>
      </c>
      <c r="J174" s="366"/>
    </row>
    <row r="175" spans="1:10" ht="19.5" customHeight="1" x14ac:dyDescent="0.2">
      <c r="B175" s="359" t="s">
        <v>493</v>
      </c>
      <c r="C175" s="359" t="s">
        <v>572</v>
      </c>
      <c r="D175" s="640" t="str">
        <f>Planilha!E38</f>
        <v>ESCAVAÇÃO MANUAL DE VALA COM PROFUNDIDADE MENOR OU IGUAL A 1,30 M. AF_03/2016</v>
      </c>
      <c r="E175" s="640"/>
      <c r="F175" s="640"/>
      <c r="G175" s="640"/>
      <c r="H175" s="640"/>
      <c r="I175" s="640"/>
      <c r="J175" s="640"/>
    </row>
    <row r="176" spans="1:10" ht="15" customHeight="1" x14ac:dyDescent="0.2">
      <c r="B176" s="359" t="s">
        <v>494</v>
      </c>
      <c r="C176" s="373">
        <f>Planilha!D38</f>
        <v>93358</v>
      </c>
      <c r="D176" s="640"/>
      <c r="E176" s="640"/>
      <c r="F176" s="640"/>
      <c r="G176" s="640"/>
      <c r="H176" s="640"/>
      <c r="I176" s="640"/>
      <c r="J176" s="640"/>
    </row>
    <row r="177" spans="2:10" x14ac:dyDescent="0.2">
      <c r="B177" s="643" t="s">
        <v>495</v>
      </c>
      <c r="C177" s="643"/>
      <c r="D177" s="643" t="s">
        <v>496</v>
      </c>
      <c r="E177" s="643" t="s">
        <v>497</v>
      </c>
      <c r="F177" s="643" t="s">
        <v>498</v>
      </c>
      <c r="G177" s="643" t="s">
        <v>603</v>
      </c>
      <c r="H177" s="646"/>
      <c r="I177" s="646" t="s">
        <v>302</v>
      </c>
      <c r="J177" s="646"/>
    </row>
    <row r="178" spans="2:10" x14ac:dyDescent="0.2">
      <c r="B178" s="643"/>
      <c r="C178" s="643"/>
      <c r="D178" s="643"/>
      <c r="E178" s="643"/>
      <c r="F178" s="643"/>
      <c r="G178" s="643"/>
      <c r="H178" s="646"/>
      <c r="I178" s="646"/>
      <c r="J178" s="646"/>
    </row>
    <row r="179" spans="2:10" ht="21" customHeight="1" x14ac:dyDescent="0.2">
      <c r="B179" s="663" t="s">
        <v>601</v>
      </c>
      <c r="C179" s="663"/>
      <c r="D179" s="361" t="s">
        <v>77</v>
      </c>
      <c r="E179" s="372">
        <v>45</v>
      </c>
      <c r="F179" s="363">
        <v>0.2</v>
      </c>
      <c r="G179" s="372">
        <v>0.5</v>
      </c>
      <c r="H179" s="395"/>
      <c r="I179" s="361">
        <f>ROUND(E179*F179*G179,2)</f>
        <v>4.5</v>
      </c>
      <c r="J179" s="372"/>
    </row>
    <row r="180" spans="2:10" ht="21" customHeight="1" x14ac:dyDescent="0.2">
      <c r="B180" s="663" t="s">
        <v>602</v>
      </c>
      <c r="C180" s="663"/>
      <c r="D180" s="361" t="s">
        <v>503</v>
      </c>
      <c r="E180" s="372">
        <v>133</v>
      </c>
      <c r="F180" s="363">
        <v>0.2</v>
      </c>
      <c r="G180" s="372">
        <v>0.5</v>
      </c>
      <c r="H180" s="378"/>
      <c r="I180" s="361">
        <f>ROUND(E180*F180*G180,2)</f>
        <v>13.3</v>
      </c>
      <c r="J180" s="372"/>
    </row>
    <row r="181" spans="2:10" x14ac:dyDescent="0.2">
      <c r="B181" s="643" t="s">
        <v>326</v>
      </c>
      <c r="C181" s="643"/>
      <c r="D181" s="550"/>
      <c r="E181" s="366"/>
      <c r="F181" s="366"/>
      <c r="G181" s="366"/>
      <c r="H181" s="366"/>
      <c r="I181" s="367">
        <f>SUM(I179:I180)</f>
        <v>17.8</v>
      </c>
      <c r="J181" s="366"/>
    </row>
    <row r="182" spans="2:10" x14ac:dyDescent="0.2">
      <c r="B182" s="359" t="s">
        <v>493</v>
      </c>
      <c r="C182" s="359" t="s">
        <v>573</v>
      </c>
      <c r="D182" s="640" t="str">
        <f>Planilha!E40</f>
        <v>REATERRO MANUAL APILOADO COM SOQUETE. AF_10/2017</v>
      </c>
      <c r="E182" s="640"/>
      <c r="F182" s="640"/>
      <c r="G182" s="640"/>
      <c r="H182" s="640"/>
      <c r="I182" s="640"/>
      <c r="J182" s="640"/>
    </row>
    <row r="183" spans="2:10" x14ac:dyDescent="0.2">
      <c r="B183" s="359" t="s">
        <v>494</v>
      </c>
      <c r="C183" s="373">
        <f>Planilha!D40</f>
        <v>96995</v>
      </c>
      <c r="D183" s="640"/>
      <c r="E183" s="640"/>
      <c r="F183" s="640"/>
      <c r="G183" s="640"/>
      <c r="H183" s="640"/>
      <c r="I183" s="640"/>
      <c r="J183" s="640"/>
    </row>
    <row r="184" spans="2:10" x14ac:dyDescent="0.2">
      <c r="B184" s="643" t="s">
        <v>495</v>
      </c>
      <c r="C184" s="643"/>
      <c r="D184" s="643" t="s">
        <v>496</v>
      </c>
      <c r="E184" s="643" t="s">
        <v>497</v>
      </c>
      <c r="F184" s="643" t="s">
        <v>498</v>
      </c>
      <c r="G184" s="643" t="s">
        <v>603</v>
      </c>
      <c r="H184" s="646" t="s">
        <v>607</v>
      </c>
      <c r="I184" s="646" t="s">
        <v>302</v>
      </c>
      <c r="J184" s="646"/>
    </row>
    <row r="185" spans="2:10" x14ac:dyDescent="0.2">
      <c r="B185" s="643"/>
      <c r="C185" s="643"/>
      <c r="D185" s="643"/>
      <c r="E185" s="643"/>
      <c r="F185" s="643"/>
      <c r="G185" s="643"/>
      <c r="H185" s="646"/>
      <c r="I185" s="646"/>
      <c r="J185" s="646"/>
    </row>
    <row r="186" spans="2:10" x14ac:dyDescent="0.2">
      <c r="B186" s="663" t="s">
        <v>606</v>
      </c>
      <c r="C186" s="663"/>
      <c r="D186" s="361" t="s">
        <v>77</v>
      </c>
      <c r="E186" s="372">
        <v>45</v>
      </c>
      <c r="F186" s="363">
        <v>0.2</v>
      </c>
      <c r="G186" s="372">
        <v>0.5</v>
      </c>
      <c r="H186" s="378">
        <v>5.0000000000000001E-3</v>
      </c>
      <c r="I186" s="361">
        <f>ROUND(E186*F186*G186-H186*E186,2)</f>
        <v>4.28</v>
      </c>
      <c r="J186" s="372"/>
    </row>
    <row r="187" spans="2:10" x14ac:dyDescent="0.2">
      <c r="B187" s="663" t="s">
        <v>605</v>
      </c>
      <c r="C187" s="663"/>
      <c r="D187" s="361" t="s">
        <v>503</v>
      </c>
      <c r="E187" s="372">
        <v>133</v>
      </c>
      <c r="F187" s="363">
        <v>0.2</v>
      </c>
      <c r="G187" s="372">
        <v>0.5</v>
      </c>
      <c r="H187" s="395">
        <v>3.2000000000000002E-3</v>
      </c>
      <c r="I187" s="361">
        <f>ROUND(E187*F187*G187-H187*E187,2)</f>
        <v>12.87</v>
      </c>
      <c r="J187" s="372"/>
    </row>
    <row r="188" spans="2:10" x14ac:dyDescent="0.2">
      <c r="B188" s="643" t="s">
        <v>326</v>
      </c>
      <c r="C188" s="643"/>
      <c r="D188" s="550"/>
      <c r="E188" s="366"/>
      <c r="F188" s="366"/>
      <c r="G188" s="366"/>
      <c r="H188" s="366"/>
      <c r="I188" s="367">
        <f>SUM(I186:I187)</f>
        <v>17.149999999999999</v>
      </c>
      <c r="J188" s="366"/>
    </row>
    <row r="189" spans="2:10" x14ac:dyDescent="0.2">
      <c r="B189" s="359" t="s">
        <v>493</v>
      </c>
      <c r="C189" s="359" t="s">
        <v>574</v>
      </c>
      <c r="D189" s="640" t="str">
        <f>Planilha!E41</f>
        <v>ABRACADEIRA DE FIXACAO DE BRACOS DE LUMINARIAS DE 4" - FORNECIMENTO E INSTALACAO</v>
      </c>
      <c r="E189" s="640"/>
      <c r="F189" s="640"/>
      <c r="G189" s="640"/>
      <c r="H189" s="640"/>
      <c r="I189" s="640"/>
      <c r="J189" s="640"/>
    </row>
    <row r="190" spans="2:10" x14ac:dyDescent="0.2">
      <c r="B190" s="359" t="s">
        <v>494</v>
      </c>
      <c r="C190" s="373">
        <f>Planilha!D41</f>
        <v>83402</v>
      </c>
      <c r="D190" s="640"/>
      <c r="E190" s="640"/>
      <c r="F190" s="640"/>
      <c r="G190" s="640"/>
      <c r="H190" s="640"/>
      <c r="I190" s="640"/>
      <c r="J190" s="640"/>
    </row>
    <row r="191" spans="2:10" x14ac:dyDescent="0.2">
      <c r="B191" s="643" t="s">
        <v>495</v>
      </c>
      <c r="C191" s="643"/>
      <c r="D191" s="643" t="s">
        <v>496</v>
      </c>
      <c r="E191" s="643" t="s">
        <v>508</v>
      </c>
      <c r="F191" s="643"/>
      <c r="G191" s="643"/>
      <c r="H191" s="646"/>
      <c r="I191" s="646" t="s">
        <v>302</v>
      </c>
      <c r="J191" s="646"/>
    </row>
    <row r="192" spans="2:10" x14ac:dyDescent="0.2">
      <c r="B192" s="643"/>
      <c r="C192" s="643"/>
      <c r="D192" s="643"/>
      <c r="E192" s="643"/>
      <c r="F192" s="643"/>
      <c r="G192" s="643"/>
      <c r="H192" s="646"/>
      <c r="I192" s="646"/>
      <c r="J192" s="646"/>
    </row>
    <row r="193" spans="2:10" x14ac:dyDescent="0.2">
      <c r="B193" s="639" t="s">
        <v>541</v>
      </c>
      <c r="C193" s="639"/>
      <c r="D193" s="361" t="s">
        <v>77</v>
      </c>
      <c r="E193" s="372">
        <v>20</v>
      </c>
      <c r="F193" s="363"/>
      <c r="G193" s="372"/>
      <c r="H193" s="372"/>
      <c r="I193" s="361">
        <f>E193</f>
        <v>20</v>
      </c>
      <c r="J193" s="372"/>
    </row>
    <row r="194" spans="2:10" x14ac:dyDescent="0.2">
      <c r="B194" s="643" t="s">
        <v>326</v>
      </c>
      <c r="C194" s="643"/>
      <c r="D194" s="550"/>
      <c r="E194" s="366"/>
      <c r="F194" s="366"/>
      <c r="G194" s="366"/>
      <c r="H194" s="366"/>
      <c r="I194" s="367">
        <f>ROUND(SUM(I193:I193),2)</f>
        <v>20</v>
      </c>
      <c r="J194" s="366"/>
    </row>
    <row r="195" spans="2:10" x14ac:dyDescent="0.2">
      <c r="B195" s="359" t="s">
        <v>493</v>
      </c>
      <c r="C195" s="359" t="s">
        <v>575</v>
      </c>
      <c r="D195" s="640" t="str">
        <f>Planilha!E42</f>
        <v>LUMINARIA FECHADA PARA ILUMINACAO PUBLICA - LAMPADAS DE 250/500W - FORNECIMENTO E INSTALACAO (EXCLUINDO LAMPADAS)</v>
      </c>
      <c r="E195" s="640"/>
      <c r="F195" s="640"/>
      <c r="G195" s="640"/>
      <c r="H195" s="640"/>
      <c r="I195" s="640"/>
      <c r="J195" s="640"/>
    </row>
    <row r="196" spans="2:10" x14ac:dyDescent="0.2">
      <c r="B196" s="359" t="s">
        <v>494</v>
      </c>
      <c r="C196" s="373">
        <f>Planilha!D42</f>
        <v>83478</v>
      </c>
      <c r="D196" s="640"/>
      <c r="E196" s="640"/>
      <c r="F196" s="640"/>
      <c r="G196" s="640"/>
      <c r="H196" s="640"/>
      <c r="I196" s="640"/>
      <c r="J196" s="640"/>
    </row>
    <row r="197" spans="2:10" x14ac:dyDescent="0.2">
      <c r="B197" s="643" t="s">
        <v>495</v>
      </c>
      <c r="C197" s="643"/>
      <c r="D197" s="643" t="s">
        <v>496</v>
      </c>
      <c r="E197" s="643" t="s">
        <v>508</v>
      </c>
      <c r="F197" s="643"/>
      <c r="G197" s="643"/>
      <c r="H197" s="646"/>
      <c r="I197" s="646" t="s">
        <v>302</v>
      </c>
      <c r="J197" s="646"/>
    </row>
    <row r="198" spans="2:10" x14ac:dyDescent="0.2">
      <c r="B198" s="643"/>
      <c r="C198" s="643"/>
      <c r="D198" s="643"/>
      <c r="E198" s="643"/>
      <c r="F198" s="643"/>
      <c r="G198" s="643"/>
      <c r="H198" s="646"/>
      <c r="I198" s="646"/>
      <c r="J198" s="646"/>
    </row>
    <row r="199" spans="2:10" x14ac:dyDescent="0.2">
      <c r="B199" s="639" t="s">
        <v>542</v>
      </c>
      <c r="C199" s="639"/>
      <c r="D199" s="361" t="s">
        <v>77</v>
      </c>
      <c r="E199" s="372">
        <v>20</v>
      </c>
      <c r="F199" s="363"/>
      <c r="G199" s="372"/>
      <c r="H199" s="372"/>
      <c r="I199" s="361">
        <f>E199</f>
        <v>20</v>
      </c>
      <c r="J199" s="372"/>
    </row>
    <row r="200" spans="2:10" x14ac:dyDescent="0.2">
      <c r="B200" s="643" t="s">
        <v>326</v>
      </c>
      <c r="C200" s="643"/>
      <c r="D200" s="550"/>
      <c r="E200" s="366"/>
      <c r="F200" s="366"/>
      <c r="G200" s="366"/>
      <c r="H200" s="366"/>
      <c r="I200" s="367">
        <f>ROUND(SUM(I199:I199),2)</f>
        <v>20</v>
      </c>
      <c r="J200" s="366"/>
    </row>
    <row r="201" spans="2:10" x14ac:dyDescent="0.2">
      <c r="B201" s="359" t="s">
        <v>493</v>
      </c>
      <c r="C201" s="359" t="s">
        <v>576</v>
      </c>
      <c r="D201" s="640" t="str">
        <f>Planilha!E43</f>
        <v>LAMPADA DE VAPOR DE MERCURIO DE 400W/250V - FORNECIMENTO E INSTALACAO</v>
      </c>
      <c r="E201" s="640"/>
      <c r="F201" s="640"/>
      <c r="G201" s="640"/>
      <c r="H201" s="640"/>
      <c r="I201" s="640"/>
      <c r="J201" s="640"/>
    </row>
    <row r="202" spans="2:10" x14ac:dyDescent="0.2">
      <c r="B202" s="359" t="s">
        <v>494</v>
      </c>
      <c r="C202" s="373" t="str">
        <f>Planilha!D43</f>
        <v>73831/003</v>
      </c>
      <c r="D202" s="640"/>
      <c r="E202" s="640"/>
      <c r="F202" s="640"/>
      <c r="G202" s="640"/>
      <c r="H202" s="640"/>
      <c r="I202" s="640"/>
      <c r="J202" s="640"/>
    </row>
    <row r="203" spans="2:10" x14ac:dyDescent="0.2">
      <c r="B203" s="643" t="s">
        <v>495</v>
      </c>
      <c r="C203" s="643"/>
      <c r="D203" s="643" t="s">
        <v>496</v>
      </c>
      <c r="E203" s="643" t="s">
        <v>508</v>
      </c>
      <c r="F203" s="643"/>
      <c r="G203" s="643"/>
      <c r="H203" s="646"/>
      <c r="I203" s="646" t="s">
        <v>302</v>
      </c>
      <c r="J203" s="646"/>
    </row>
    <row r="204" spans="2:10" x14ac:dyDescent="0.2">
      <c r="B204" s="643"/>
      <c r="C204" s="643"/>
      <c r="D204" s="643"/>
      <c r="E204" s="643"/>
      <c r="F204" s="643"/>
      <c r="G204" s="643"/>
      <c r="H204" s="646"/>
      <c r="I204" s="646"/>
      <c r="J204" s="646"/>
    </row>
    <row r="205" spans="2:10" x14ac:dyDescent="0.2">
      <c r="B205" s="639" t="s">
        <v>543</v>
      </c>
      <c r="C205" s="639"/>
      <c r="D205" s="361" t="s">
        <v>77</v>
      </c>
      <c r="E205" s="372">
        <v>20</v>
      </c>
      <c r="F205" s="363"/>
      <c r="G205" s="372"/>
      <c r="H205" s="372"/>
      <c r="I205" s="361">
        <f>E205</f>
        <v>20</v>
      </c>
      <c r="J205" s="372"/>
    </row>
    <row r="206" spans="2:10" x14ac:dyDescent="0.2">
      <c r="B206" s="643" t="s">
        <v>326</v>
      </c>
      <c r="C206" s="643"/>
      <c r="D206" s="550"/>
      <c r="E206" s="366"/>
      <c r="F206" s="366"/>
      <c r="G206" s="366"/>
      <c r="H206" s="366"/>
      <c r="I206" s="367">
        <f>ROUND(SUM(I205:I205),2)</f>
        <v>20</v>
      </c>
      <c r="J206" s="366"/>
    </row>
    <row r="207" spans="2:10" x14ac:dyDescent="0.2">
      <c r="B207" s="359" t="s">
        <v>493</v>
      </c>
      <c r="C207" s="359" t="s">
        <v>577</v>
      </c>
      <c r="D207" s="640" t="str">
        <f>Planilha!E44</f>
        <v>POSTE DE ACO CONICO CONTINUO RETO, ENGASTADO, H=9M - FORNECIMENTO E INSTALACAO</v>
      </c>
      <c r="E207" s="640"/>
      <c r="F207" s="640"/>
      <c r="G207" s="640"/>
      <c r="H207" s="640"/>
      <c r="I207" s="640"/>
      <c r="J207" s="640"/>
    </row>
    <row r="208" spans="2:10" x14ac:dyDescent="0.2">
      <c r="B208" s="359" t="s">
        <v>494</v>
      </c>
      <c r="C208" s="373" t="str">
        <f>Planilha!D44</f>
        <v>73769/004</v>
      </c>
      <c r="D208" s="640"/>
      <c r="E208" s="640"/>
      <c r="F208" s="640"/>
      <c r="G208" s="640"/>
      <c r="H208" s="640"/>
      <c r="I208" s="640"/>
      <c r="J208" s="640"/>
    </row>
    <row r="209" spans="2:10" x14ac:dyDescent="0.2">
      <c r="B209" s="643" t="s">
        <v>495</v>
      </c>
      <c r="C209" s="643"/>
      <c r="D209" s="643" t="s">
        <v>496</v>
      </c>
      <c r="E209" s="643" t="s">
        <v>508</v>
      </c>
      <c r="F209" s="643"/>
      <c r="G209" s="643"/>
      <c r="H209" s="646"/>
      <c r="I209" s="646" t="s">
        <v>302</v>
      </c>
      <c r="J209" s="646"/>
    </row>
    <row r="210" spans="2:10" x14ac:dyDescent="0.2">
      <c r="B210" s="643"/>
      <c r="C210" s="643"/>
      <c r="D210" s="643"/>
      <c r="E210" s="643"/>
      <c r="F210" s="643"/>
      <c r="G210" s="643"/>
      <c r="H210" s="646"/>
      <c r="I210" s="646"/>
      <c r="J210" s="646"/>
    </row>
    <row r="211" spans="2:10" x14ac:dyDescent="0.2">
      <c r="B211" s="639" t="s">
        <v>544</v>
      </c>
      <c r="C211" s="639"/>
      <c r="D211" s="361" t="s">
        <v>77</v>
      </c>
      <c r="E211" s="372">
        <v>5</v>
      </c>
      <c r="F211" s="363"/>
      <c r="G211" s="372"/>
      <c r="H211" s="372"/>
      <c r="I211" s="361">
        <f>E211</f>
        <v>5</v>
      </c>
      <c r="J211" s="372"/>
    </row>
    <row r="212" spans="2:10" x14ac:dyDescent="0.2">
      <c r="B212" s="643" t="s">
        <v>326</v>
      </c>
      <c r="C212" s="643"/>
      <c r="D212" s="550"/>
      <c r="E212" s="366"/>
      <c r="F212" s="366"/>
      <c r="G212" s="366"/>
      <c r="H212" s="366"/>
      <c r="I212" s="367">
        <f>ROUND(SUM(I211:I211),2)</f>
        <v>5</v>
      </c>
      <c r="J212" s="366"/>
    </row>
    <row r="213" spans="2:10" x14ac:dyDescent="0.2">
      <c r="B213" s="359" t="s">
        <v>493</v>
      </c>
      <c r="C213" s="359" t="s">
        <v>578</v>
      </c>
      <c r="D213" s="640" t="str">
        <f>Planilha!E45</f>
        <v>ENTRADA DE ENERGIA EM CAIXA DE CHAPA DE AÇO, DIMENSÕES 500 X 600 X 270 MM, POTÊNCIA DE 15 A 20 KW</v>
      </c>
      <c r="E213" s="640"/>
      <c r="F213" s="640"/>
      <c r="G213" s="640"/>
      <c r="H213" s="640"/>
      <c r="I213" s="640"/>
      <c r="J213" s="640"/>
    </row>
    <row r="214" spans="2:10" x14ac:dyDescent="0.2">
      <c r="B214" s="359" t="s">
        <v>494</v>
      </c>
      <c r="C214" s="373" t="str">
        <f>Planilha!D45</f>
        <v>ELE-EEN-020</v>
      </c>
      <c r="D214" s="640"/>
      <c r="E214" s="640"/>
      <c r="F214" s="640"/>
      <c r="G214" s="640"/>
      <c r="H214" s="640"/>
      <c r="I214" s="640"/>
      <c r="J214" s="640"/>
    </row>
    <row r="215" spans="2:10" x14ac:dyDescent="0.2">
      <c r="B215" s="643" t="s">
        <v>495</v>
      </c>
      <c r="C215" s="643"/>
      <c r="D215" s="643" t="s">
        <v>496</v>
      </c>
      <c r="E215" s="643" t="s">
        <v>508</v>
      </c>
      <c r="F215" s="643"/>
      <c r="G215" s="643"/>
      <c r="H215" s="646"/>
      <c r="I215" s="646" t="s">
        <v>302</v>
      </c>
      <c r="J215" s="646"/>
    </row>
    <row r="216" spans="2:10" x14ac:dyDescent="0.2">
      <c r="B216" s="643"/>
      <c r="C216" s="643"/>
      <c r="D216" s="643"/>
      <c r="E216" s="643"/>
      <c r="F216" s="643"/>
      <c r="G216" s="643"/>
      <c r="H216" s="646"/>
      <c r="I216" s="646"/>
      <c r="J216" s="646"/>
    </row>
    <row r="217" spans="2:10" x14ac:dyDescent="0.2">
      <c r="B217" s="639" t="s">
        <v>459</v>
      </c>
      <c r="C217" s="639"/>
      <c r="D217" s="361" t="s">
        <v>77</v>
      </c>
      <c r="E217" s="372">
        <v>1</v>
      </c>
      <c r="F217" s="363"/>
      <c r="G217" s="372"/>
      <c r="H217" s="372"/>
      <c r="I217" s="361">
        <f>E217</f>
        <v>1</v>
      </c>
      <c r="J217" s="372"/>
    </row>
    <row r="218" spans="2:10" x14ac:dyDescent="0.2">
      <c r="B218" s="643" t="s">
        <v>326</v>
      </c>
      <c r="C218" s="643"/>
      <c r="D218" s="550"/>
      <c r="E218" s="366"/>
      <c r="F218" s="366"/>
      <c r="G218" s="366"/>
      <c r="H218" s="366"/>
      <c r="I218" s="367">
        <f>ROUND(SUM(I217:I217),2)</f>
        <v>1</v>
      </c>
      <c r="J218" s="366"/>
    </row>
    <row r="219" spans="2:10" x14ac:dyDescent="0.2">
      <c r="B219" s="359" t="s">
        <v>493</v>
      </c>
      <c r="C219" s="359" t="s">
        <v>579</v>
      </c>
      <c r="D219" s="640" t="str">
        <f>Planilha!E46</f>
        <v>RELE FOTOELETRICO P/ COMANDO DE ILUMINACAO EXTERNA 220V/1000W - FORNECIMENTO E INSTALACAO</v>
      </c>
      <c r="E219" s="640"/>
      <c r="F219" s="640"/>
      <c r="G219" s="640"/>
      <c r="H219" s="640"/>
      <c r="I219" s="640"/>
      <c r="J219" s="640"/>
    </row>
    <row r="220" spans="2:10" x14ac:dyDescent="0.2">
      <c r="B220" s="359" t="s">
        <v>494</v>
      </c>
      <c r="C220" s="373">
        <f>Planilha!D46</f>
        <v>83399</v>
      </c>
      <c r="D220" s="640"/>
      <c r="E220" s="640"/>
      <c r="F220" s="640"/>
      <c r="G220" s="640"/>
      <c r="H220" s="640"/>
      <c r="I220" s="640"/>
      <c r="J220" s="640"/>
    </row>
    <row r="221" spans="2:10" x14ac:dyDescent="0.2">
      <c r="B221" s="643" t="s">
        <v>495</v>
      </c>
      <c r="C221" s="643"/>
      <c r="D221" s="643" t="s">
        <v>496</v>
      </c>
      <c r="E221" s="643" t="s">
        <v>508</v>
      </c>
      <c r="F221" s="643"/>
      <c r="G221" s="643"/>
      <c r="H221" s="646"/>
      <c r="I221" s="646" t="s">
        <v>302</v>
      </c>
      <c r="J221" s="646"/>
    </row>
    <row r="222" spans="2:10" x14ac:dyDescent="0.2">
      <c r="B222" s="643"/>
      <c r="C222" s="643"/>
      <c r="D222" s="643"/>
      <c r="E222" s="643"/>
      <c r="F222" s="643"/>
      <c r="G222" s="643"/>
      <c r="H222" s="646"/>
      <c r="I222" s="646"/>
      <c r="J222" s="646"/>
    </row>
    <row r="223" spans="2:10" x14ac:dyDescent="0.2">
      <c r="B223" s="639" t="s">
        <v>545</v>
      </c>
      <c r="C223" s="639"/>
      <c r="D223" s="361" t="s">
        <v>77</v>
      </c>
      <c r="E223" s="372">
        <v>5</v>
      </c>
      <c r="F223" s="363"/>
      <c r="G223" s="372"/>
      <c r="H223" s="372"/>
      <c r="I223" s="361">
        <f>E223</f>
        <v>5</v>
      </c>
      <c r="J223" s="372"/>
    </row>
    <row r="224" spans="2:10" x14ac:dyDescent="0.2">
      <c r="B224" s="643" t="s">
        <v>326</v>
      </c>
      <c r="C224" s="643"/>
      <c r="D224" s="550"/>
      <c r="E224" s="366"/>
      <c r="F224" s="366"/>
      <c r="G224" s="366"/>
      <c r="H224" s="366"/>
      <c r="I224" s="367">
        <f>ROUND(SUM(I223:I223),2)</f>
        <v>5</v>
      </c>
      <c r="J224" s="366"/>
    </row>
    <row r="225" spans="2:10" x14ac:dyDescent="0.2">
      <c r="B225" s="359" t="s">
        <v>493</v>
      </c>
      <c r="C225" s="359" t="s">
        <v>580</v>
      </c>
      <c r="D225" s="640" t="str">
        <f>Planilha!E47</f>
        <v>ELETRODUTO FLEXÍVEL CORRUGADO, PVC, DN 32 MM (1"), PARA CIRCUITOS TERMINAIS, INSTALADO EM LAJE - FORNECIMENTO E INSTALAÇÃO. AF_12/2015</v>
      </c>
      <c r="E225" s="640"/>
      <c r="F225" s="640"/>
      <c r="G225" s="640"/>
      <c r="H225" s="640"/>
      <c r="I225" s="640"/>
      <c r="J225" s="640"/>
    </row>
    <row r="226" spans="2:10" x14ac:dyDescent="0.2">
      <c r="B226" s="359" t="s">
        <v>494</v>
      </c>
      <c r="C226" s="373">
        <f>Planilha!D47</f>
        <v>91846</v>
      </c>
      <c r="D226" s="640"/>
      <c r="E226" s="640"/>
      <c r="F226" s="640"/>
      <c r="G226" s="640"/>
      <c r="H226" s="640"/>
      <c r="I226" s="640"/>
      <c r="J226" s="640"/>
    </row>
    <row r="227" spans="2:10" x14ac:dyDescent="0.2">
      <c r="B227" s="643" t="s">
        <v>495</v>
      </c>
      <c r="C227" s="643"/>
      <c r="D227" s="643" t="s">
        <v>496</v>
      </c>
      <c r="E227" s="643" t="s">
        <v>508</v>
      </c>
      <c r="F227" s="643"/>
      <c r="G227" s="643"/>
      <c r="H227" s="646"/>
      <c r="I227" s="646" t="s">
        <v>302</v>
      </c>
      <c r="J227" s="646"/>
    </row>
    <row r="228" spans="2:10" x14ac:dyDescent="0.2">
      <c r="B228" s="643"/>
      <c r="C228" s="643"/>
      <c r="D228" s="643"/>
      <c r="E228" s="643"/>
      <c r="F228" s="643"/>
      <c r="G228" s="643"/>
      <c r="H228" s="646"/>
      <c r="I228" s="646"/>
      <c r="J228" s="646"/>
    </row>
    <row r="229" spans="2:10" x14ac:dyDescent="0.2">
      <c r="B229" s="639" t="s">
        <v>546</v>
      </c>
      <c r="C229" s="639"/>
      <c r="D229" s="361" t="s">
        <v>389</v>
      </c>
      <c r="E229" s="372">
        <v>133</v>
      </c>
      <c r="F229" s="363"/>
      <c r="G229" s="372"/>
      <c r="H229" s="372"/>
      <c r="I229" s="361">
        <f>E229</f>
        <v>133</v>
      </c>
      <c r="J229" s="372"/>
    </row>
    <row r="230" spans="2:10" x14ac:dyDescent="0.2">
      <c r="B230" s="643" t="s">
        <v>326</v>
      </c>
      <c r="C230" s="643"/>
      <c r="D230" s="550"/>
      <c r="E230" s="366"/>
      <c r="F230" s="366"/>
      <c r="G230" s="366"/>
      <c r="H230" s="366"/>
      <c r="I230" s="367">
        <f>ROUND(SUM(I229:I229),2)</f>
        <v>133</v>
      </c>
      <c r="J230" s="366"/>
    </row>
    <row r="231" spans="2:10" x14ac:dyDescent="0.2">
      <c r="B231" s="359" t="s">
        <v>493</v>
      </c>
      <c r="C231" s="359" t="s">
        <v>581</v>
      </c>
      <c r="D231" s="640" t="str">
        <f>Planilha!E48</f>
        <v>CABO DE COBRE FLEXÍVEL ISOLADO, 16 MM², ANTI-CHAMA 450/750 V, PARA CIRCUITOS TERMINAIS - FORNECIMENTO E INSTALAÇÃO. AF_12/2015</v>
      </c>
      <c r="E231" s="640"/>
      <c r="F231" s="640"/>
      <c r="G231" s="640"/>
      <c r="H231" s="640"/>
      <c r="I231" s="640"/>
      <c r="J231" s="640"/>
    </row>
    <row r="232" spans="2:10" x14ac:dyDescent="0.2">
      <c r="B232" s="359" t="s">
        <v>494</v>
      </c>
      <c r="C232" s="373">
        <f>Planilha!D48</f>
        <v>91934</v>
      </c>
      <c r="D232" s="640"/>
      <c r="E232" s="640"/>
      <c r="F232" s="640"/>
      <c r="G232" s="640"/>
      <c r="H232" s="640"/>
      <c r="I232" s="640"/>
      <c r="J232" s="640"/>
    </row>
    <row r="233" spans="2:10" x14ac:dyDescent="0.2">
      <c r="B233" s="643" t="s">
        <v>495</v>
      </c>
      <c r="C233" s="643"/>
      <c r="D233" s="643" t="s">
        <v>496</v>
      </c>
      <c r="E233" s="643" t="s">
        <v>508</v>
      </c>
      <c r="F233" s="643"/>
      <c r="G233" s="643"/>
      <c r="H233" s="646"/>
      <c r="I233" s="646" t="s">
        <v>302</v>
      </c>
      <c r="J233" s="646"/>
    </row>
    <row r="234" spans="2:10" x14ac:dyDescent="0.2">
      <c r="B234" s="643"/>
      <c r="C234" s="643"/>
      <c r="D234" s="643"/>
      <c r="E234" s="643"/>
      <c r="F234" s="643"/>
      <c r="G234" s="643"/>
      <c r="H234" s="646"/>
      <c r="I234" s="646"/>
      <c r="J234" s="646"/>
    </row>
    <row r="235" spans="2:10" x14ac:dyDescent="0.2">
      <c r="B235" s="639" t="s">
        <v>547</v>
      </c>
      <c r="C235" s="639"/>
      <c r="D235" s="361" t="s">
        <v>389</v>
      </c>
      <c r="E235" s="372">
        <v>258.89999999999998</v>
      </c>
      <c r="F235" s="363"/>
      <c r="G235" s="372"/>
      <c r="H235" s="372"/>
      <c r="I235" s="361">
        <f>E235</f>
        <v>258.89999999999998</v>
      </c>
      <c r="J235" s="372"/>
    </row>
    <row r="236" spans="2:10" x14ac:dyDescent="0.2">
      <c r="B236" s="643" t="s">
        <v>326</v>
      </c>
      <c r="C236" s="643"/>
      <c r="D236" s="550"/>
      <c r="E236" s="366"/>
      <c r="F236" s="366"/>
      <c r="G236" s="366"/>
      <c r="H236" s="366"/>
      <c r="I236" s="367">
        <f>ROUND(SUM(I235:I235),2)</f>
        <v>258.89999999999998</v>
      </c>
      <c r="J236" s="366"/>
    </row>
    <row r="237" spans="2:10" x14ac:dyDescent="0.2">
      <c r="B237" s="359" t="s">
        <v>493</v>
      </c>
      <c r="C237" s="359" t="s">
        <v>582</v>
      </c>
      <c r="D237" s="640" t="str">
        <f>Planilha!E49</f>
        <v>DISJUNTOR TERMOMAGNETICO TRIPOLAR PADRAO NEMA (AMERICANO) 60 A 100A 240V, FORNECIMENTO E INSTALACAO</v>
      </c>
      <c r="E237" s="640"/>
      <c r="F237" s="640"/>
      <c r="G237" s="640"/>
      <c r="H237" s="640"/>
      <c r="I237" s="640"/>
      <c r="J237" s="640"/>
    </row>
    <row r="238" spans="2:10" x14ac:dyDescent="0.2">
      <c r="B238" s="359" t="s">
        <v>494</v>
      </c>
      <c r="C238" s="373" t="str">
        <f>Planilha!D49</f>
        <v>74130/005</v>
      </c>
      <c r="D238" s="640"/>
      <c r="E238" s="640"/>
      <c r="F238" s="640"/>
      <c r="G238" s="640"/>
      <c r="H238" s="640"/>
      <c r="I238" s="640"/>
      <c r="J238" s="640"/>
    </row>
    <row r="239" spans="2:10" x14ac:dyDescent="0.2">
      <c r="B239" s="643" t="s">
        <v>495</v>
      </c>
      <c r="C239" s="643"/>
      <c r="D239" s="643" t="s">
        <v>496</v>
      </c>
      <c r="E239" s="643" t="s">
        <v>508</v>
      </c>
      <c r="F239" s="643"/>
      <c r="G239" s="643"/>
      <c r="H239" s="646"/>
      <c r="I239" s="646" t="s">
        <v>302</v>
      </c>
      <c r="J239" s="646"/>
    </row>
    <row r="240" spans="2:10" x14ac:dyDescent="0.2">
      <c r="B240" s="643"/>
      <c r="C240" s="643"/>
      <c r="D240" s="643"/>
      <c r="E240" s="643"/>
      <c r="F240" s="643"/>
      <c r="G240" s="643"/>
      <c r="H240" s="646"/>
      <c r="I240" s="646"/>
      <c r="J240" s="646"/>
    </row>
    <row r="241" spans="2:10" x14ac:dyDescent="0.2">
      <c r="B241" s="639" t="s">
        <v>548</v>
      </c>
      <c r="C241" s="639"/>
      <c r="D241" s="361" t="s">
        <v>77</v>
      </c>
      <c r="E241" s="372">
        <v>1</v>
      </c>
      <c r="F241" s="363"/>
      <c r="G241" s="372"/>
      <c r="H241" s="372"/>
      <c r="I241" s="361">
        <f>E241</f>
        <v>1</v>
      </c>
      <c r="J241" s="372"/>
    </row>
    <row r="242" spans="2:10" x14ac:dyDescent="0.2">
      <c r="B242" s="643" t="s">
        <v>326</v>
      </c>
      <c r="C242" s="643"/>
      <c r="D242" s="550"/>
      <c r="E242" s="366"/>
      <c r="F242" s="366"/>
      <c r="G242" s="366"/>
      <c r="H242" s="366"/>
      <c r="I242" s="367">
        <f>ROUND(SUM(I241:I241),2)</f>
        <v>1</v>
      </c>
      <c r="J242" s="366"/>
    </row>
    <row r="243" spans="2:10" ht="18" customHeight="1" x14ac:dyDescent="0.2">
      <c r="B243" s="359" t="s">
        <v>493</v>
      </c>
      <c r="C243" s="359" t="s">
        <v>583</v>
      </c>
      <c r="D243" s="640" t="str">
        <f>Planilha!E50</f>
        <v>QUADRO DE DISTRIBUICAO DE ENERGIA EM CHAPA DE ACO GALVANIZADO, PARA 12 DISJUNTORES TERMOMAGNETICOS MONOPOLARES, COM BARRAMENTO TRIFASICO E NEUTRO - FORNECIMENTO E INSTALACAO</v>
      </c>
      <c r="E243" s="640"/>
      <c r="F243" s="640"/>
      <c r="G243" s="640"/>
      <c r="H243" s="640"/>
      <c r="I243" s="640"/>
      <c r="J243" s="640"/>
    </row>
    <row r="244" spans="2:10" ht="18" customHeight="1" x14ac:dyDescent="0.2">
      <c r="B244" s="359" t="s">
        <v>494</v>
      </c>
      <c r="C244" s="373">
        <f>Planilha!D50</f>
        <v>83463</v>
      </c>
      <c r="D244" s="640"/>
      <c r="E244" s="640"/>
      <c r="F244" s="640"/>
      <c r="G244" s="640"/>
      <c r="H244" s="640"/>
      <c r="I244" s="640"/>
      <c r="J244" s="640"/>
    </row>
    <row r="245" spans="2:10" x14ac:dyDescent="0.2">
      <c r="B245" s="643" t="s">
        <v>495</v>
      </c>
      <c r="C245" s="643"/>
      <c r="D245" s="643" t="s">
        <v>496</v>
      </c>
      <c r="E245" s="643" t="s">
        <v>508</v>
      </c>
      <c r="F245" s="643"/>
      <c r="G245" s="643"/>
      <c r="H245" s="646"/>
      <c r="I245" s="646" t="s">
        <v>302</v>
      </c>
      <c r="J245" s="646"/>
    </row>
    <row r="246" spans="2:10" x14ac:dyDescent="0.2">
      <c r="B246" s="643"/>
      <c r="C246" s="643"/>
      <c r="D246" s="643"/>
      <c r="E246" s="643"/>
      <c r="F246" s="643"/>
      <c r="G246" s="643"/>
      <c r="H246" s="646"/>
      <c r="I246" s="646"/>
      <c r="J246" s="646"/>
    </row>
    <row r="247" spans="2:10" x14ac:dyDescent="0.2">
      <c r="B247" s="639" t="s">
        <v>549</v>
      </c>
      <c r="C247" s="639"/>
      <c r="D247" s="361" t="s">
        <v>77</v>
      </c>
      <c r="E247" s="372">
        <v>1</v>
      </c>
      <c r="F247" s="363"/>
      <c r="G247" s="372"/>
      <c r="H247" s="372"/>
      <c r="I247" s="361">
        <f>E247</f>
        <v>1</v>
      </c>
      <c r="J247" s="372"/>
    </row>
    <row r="248" spans="2:10" x14ac:dyDescent="0.2">
      <c r="B248" s="643" t="s">
        <v>326</v>
      </c>
      <c r="C248" s="643"/>
      <c r="D248" s="550"/>
      <c r="E248" s="366"/>
      <c r="F248" s="366"/>
      <c r="G248" s="366"/>
      <c r="H248" s="366"/>
      <c r="I248" s="367">
        <f>ROUND(SUM(I247:I247),2)</f>
        <v>1</v>
      </c>
      <c r="J248" s="366"/>
    </row>
    <row r="249" spans="2:10" x14ac:dyDescent="0.2">
      <c r="B249" s="359" t="s">
        <v>493</v>
      </c>
      <c r="C249" s="359" t="s">
        <v>584</v>
      </c>
      <c r="D249" s="640" t="str">
        <f>Planilha!E51</f>
        <v>CAIXA DE PASSAGEM 30X30X40 COM TAMPA E DRENO BRITA - FORNECIMENTO E INSTALAÇÃO</v>
      </c>
      <c r="E249" s="640"/>
      <c r="F249" s="640"/>
      <c r="G249" s="640"/>
      <c r="H249" s="640"/>
      <c r="I249" s="640"/>
      <c r="J249" s="640"/>
    </row>
    <row r="250" spans="2:10" x14ac:dyDescent="0.2">
      <c r="B250" s="359" t="s">
        <v>494</v>
      </c>
      <c r="C250" s="373">
        <f>Planilha!D51</f>
        <v>83446</v>
      </c>
      <c r="D250" s="640"/>
      <c r="E250" s="640"/>
      <c r="F250" s="640"/>
      <c r="G250" s="640"/>
      <c r="H250" s="640"/>
      <c r="I250" s="640"/>
      <c r="J250" s="640"/>
    </row>
    <row r="251" spans="2:10" x14ac:dyDescent="0.2">
      <c r="B251" s="643" t="s">
        <v>495</v>
      </c>
      <c r="C251" s="643"/>
      <c r="D251" s="643" t="s">
        <v>496</v>
      </c>
      <c r="E251" s="643" t="s">
        <v>508</v>
      </c>
      <c r="F251" s="643"/>
      <c r="G251" s="643"/>
      <c r="H251" s="646"/>
      <c r="I251" s="646" t="s">
        <v>302</v>
      </c>
      <c r="J251" s="646"/>
    </row>
    <row r="252" spans="2:10" x14ac:dyDescent="0.2">
      <c r="B252" s="643"/>
      <c r="C252" s="643"/>
      <c r="D252" s="643"/>
      <c r="E252" s="643"/>
      <c r="F252" s="643"/>
      <c r="G252" s="643"/>
      <c r="H252" s="646"/>
      <c r="I252" s="646"/>
      <c r="J252" s="646"/>
    </row>
    <row r="253" spans="2:10" x14ac:dyDescent="0.2">
      <c r="B253" s="639" t="s">
        <v>547</v>
      </c>
      <c r="C253" s="639"/>
      <c r="D253" s="361" t="s">
        <v>77</v>
      </c>
      <c r="E253" s="372">
        <v>10</v>
      </c>
      <c r="F253" s="363"/>
      <c r="G253" s="372"/>
      <c r="H253" s="372"/>
      <c r="I253" s="361">
        <f>E253</f>
        <v>10</v>
      </c>
      <c r="J253" s="372"/>
    </row>
    <row r="254" spans="2:10" x14ac:dyDescent="0.2">
      <c r="B254" s="643" t="s">
        <v>326</v>
      </c>
      <c r="C254" s="643"/>
      <c r="D254" s="550"/>
      <c r="E254" s="366"/>
      <c r="F254" s="366"/>
      <c r="G254" s="366"/>
      <c r="H254" s="366"/>
      <c r="I254" s="367">
        <f>ROUND(SUM(I253:I253),2)</f>
        <v>10</v>
      </c>
      <c r="J254" s="366"/>
    </row>
    <row r="255" spans="2:10" x14ac:dyDescent="0.2">
      <c r="B255" s="359" t="s">
        <v>493</v>
      </c>
      <c r="C255" s="359" t="s">
        <v>585</v>
      </c>
      <c r="D255" s="640" t="str">
        <f>Planilha!E54</f>
        <v>TUBO, PVC, SOLDÁVEL, DN 25MM, INSTALADO EM RAMAL OU SUB-RAMAL DE ÁGUA - FORNECIMENTO E INSTALAÇÃO. AF_12/2014</v>
      </c>
      <c r="E255" s="640"/>
      <c r="F255" s="640"/>
      <c r="G255" s="640"/>
      <c r="H255" s="640"/>
      <c r="I255" s="640"/>
      <c r="J255" s="640"/>
    </row>
    <row r="256" spans="2:10" x14ac:dyDescent="0.2">
      <c r="B256" s="359" t="s">
        <v>494</v>
      </c>
      <c r="C256" s="373">
        <f>Planilha!D54</f>
        <v>89356</v>
      </c>
      <c r="D256" s="640"/>
      <c r="E256" s="640"/>
      <c r="F256" s="640"/>
      <c r="G256" s="640"/>
      <c r="H256" s="640"/>
      <c r="I256" s="640"/>
      <c r="J256" s="640"/>
    </row>
    <row r="257" spans="2:10" x14ac:dyDescent="0.2">
      <c r="B257" s="643" t="s">
        <v>495</v>
      </c>
      <c r="C257" s="643"/>
      <c r="D257" s="643" t="s">
        <v>496</v>
      </c>
      <c r="E257" s="643" t="s">
        <v>508</v>
      </c>
      <c r="F257" s="643"/>
      <c r="G257" s="643"/>
      <c r="H257" s="646"/>
      <c r="I257" s="646" t="s">
        <v>302</v>
      </c>
      <c r="J257" s="646"/>
    </row>
    <row r="258" spans="2:10" x14ac:dyDescent="0.2">
      <c r="B258" s="643"/>
      <c r="C258" s="643"/>
      <c r="D258" s="643"/>
      <c r="E258" s="643"/>
      <c r="F258" s="643"/>
      <c r="G258" s="643"/>
      <c r="H258" s="646"/>
      <c r="I258" s="646"/>
      <c r="J258" s="646"/>
    </row>
    <row r="259" spans="2:10" x14ac:dyDescent="0.2">
      <c r="B259" s="639" t="s">
        <v>550</v>
      </c>
      <c r="C259" s="639"/>
      <c r="D259" s="361" t="s">
        <v>389</v>
      </c>
      <c r="E259" s="372">
        <v>2.5</v>
      </c>
      <c r="F259" s="363"/>
      <c r="G259" s="372"/>
      <c r="H259" s="372"/>
      <c r="I259" s="361">
        <f>E259</f>
        <v>2.5</v>
      </c>
      <c r="J259" s="372"/>
    </row>
    <row r="260" spans="2:10" x14ac:dyDescent="0.2">
      <c r="B260" s="643" t="s">
        <v>326</v>
      </c>
      <c r="C260" s="643"/>
      <c r="D260" s="550"/>
      <c r="E260" s="366"/>
      <c r="F260" s="366"/>
      <c r="G260" s="366"/>
      <c r="H260" s="366"/>
      <c r="I260" s="367">
        <f>ROUND(SUM(I259:I259),2)</f>
        <v>2.5</v>
      </c>
      <c r="J260" s="366"/>
    </row>
    <row r="261" spans="2:10" x14ac:dyDescent="0.2">
      <c r="B261" s="359" t="s">
        <v>493</v>
      </c>
      <c r="C261" s="359" t="s">
        <v>586</v>
      </c>
      <c r="D261" s="640" t="str">
        <f>Planilha!E55</f>
        <v>TUBO, PVC, SOLDÁVEL, DN 40MM, INSTALADO EM PRUMADA DE ÁGUA - FORNECIMENTO E INSTALAÇÃO. AF_12/2014</v>
      </c>
      <c r="E261" s="640"/>
      <c r="F261" s="640"/>
      <c r="G261" s="640"/>
      <c r="H261" s="640"/>
      <c r="I261" s="640"/>
      <c r="J261" s="640"/>
    </row>
    <row r="262" spans="2:10" x14ac:dyDescent="0.2">
      <c r="B262" s="359" t="s">
        <v>494</v>
      </c>
      <c r="C262" s="373">
        <f>Planilha!D55</f>
        <v>89448</v>
      </c>
      <c r="D262" s="640"/>
      <c r="E262" s="640"/>
      <c r="F262" s="640"/>
      <c r="G262" s="640"/>
      <c r="H262" s="640"/>
      <c r="I262" s="640"/>
      <c r="J262" s="640"/>
    </row>
    <row r="263" spans="2:10" x14ac:dyDescent="0.2">
      <c r="B263" s="643" t="s">
        <v>495</v>
      </c>
      <c r="C263" s="643"/>
      <c r="D263" s="643" t="s">
        <v>496</v>
      </c>
      <c r="E263" s="643" t="s">
        <v>508</v>
      </c>
      <c r="F263" s="643"/>
      <c r="G263" s="643"/>
      <c r="H263" s="646"/>
      <c r="I263" s="646" t="s">
        <v>302</v>
      </c>
      <c r="J263" s="646"/>
    </row>
    <row r="264" spans="2:10" x14ac:dyDescent="0.2">
      <c r="B264" s="643"/>
      <c r="C264" s="643"/>
      <c r="D264" s="643"/>
      <c r="E264" s="643"/>
      <c r="F264" s="643"/>
      <c r="G264" s="643"/>
      <c r="H264" s="646"/>
      <c r="I264" s="646"/>
      <c r="J264" s="646"/>
    </row>
    <row r="265" spans="2:10" x14ac:dyDescent="0.2">
      <c r="B265" s="639" t="s">
        <v>551</v>
      </c>
      <c r="C265" s="639"/>
      <c r="D265" s="361" t="s">
        <v>389</v>
      </c>
      <c r="E265" s="372">
        <v>45</v>
      </c>
      <c r="F265" s="363"/>
      <c r="G265" s="372"/>
      <c r="H265" s="372"/>
      <c r="I265" s="361">
        <f>E265</f>
        <v>45</v>
      </c>
      <c r="J265" s="372"/>
    </row>
    <row r="266" spans="2:10" x14ac:dyDescent="0.2">
      <c r="B266" s="643" t="s">
        <v>326</v>
      </c>
      <c r="C266" s="643"/>
      <c r="D266" s="550"/>
      <c r="E266" s="366"/>
      <c r="F266" s="366"/>
      <c r="G266" s="366"/>
      <c r="H266" s="366"/>
      <c r="I266" s="367">
        <f>ROUND(SUM(I265:I265),2)</f>
        <v>45</v>
      </c>
      <c r="J266" s="366"/>
    </row>
    <row r="267" spans="2:10" x14ac:dyDescent="0.2">
      <c r="B267" s="359" t="s">
        <v>493</v>
      </c>
      <c r="C267" s="359" t="s">
        <v>587</v>
      </c>
      <c r="D267" s="640" t="str">
        <f>Planilha!E56</f>
        <v>KIT CAVALETE PARA MEDIÇÃO DE ÁGUA - ENTRADA PRINCIPAL, EM PVC SOLDÁVEL DN 25 (¾ ) FORNECIMENTO E INSTALAÇÃO (EXCLUSIVE HIDRÔMETRO). AF_11/</v>
      </c>
      <c r="E267" s="640"/>
      <c r="F267" s="640"/>
      <c r="G267" s="640"/>
      <c r="H267" s="640"/>
      <c r="I267" s="640"/>
      <c r="J267" s="640"/>
    </row>
    <row r="268" spans="2:10" x14ac:dyDescent="0.2">
      <c r="B268" s="359" t="s">
        <v>494</v>
      </c>
      <c r="C268" s="373">
        <f>Planilha!D56</f>
        <v>95635</v>
      </c>
      <c r="D268" s="640"/>
      <c r="E268" s="640"/>
      <c r="F268" s="640"/>
      <c r="G268" s="640"/>
      <c r="H268" s="640"/>
      <c r="I268" s="640"/>
      <c r="J268" s="640"/>
    </row>
    <row r="269" spans="2:10" x14ac:dyDescent="0.2">
      <c r="B269" s="643" t="s">
        <v>495</v>
      </c>
      <c r="C269" s="643"/>
      <c r="D269" s="643" t="s">
        <v>496</v>
      </c>
      <c r="E269" s="643" t="s">
        <v>508</v>
      </c>
      <c r="F269" s="643"/>
      <c r="G269" s="643"/>
      <c r="H269" s="646"/>
      <c r="I269" s="646" t="s">
        <v>302</v>
      </c>
      <c r="J269" s="646"/>
    </row>
    <row r="270" spans="2:10" x14ac:dyDescent="0.2">
      <c r="B270" s="643"/>
      <c r="C270" s="643"/>
      <c r="D270" s="643"/>
      <c r="E270" s="643"/>
      <c r="F270" s="643"/>
      <c r="G270" s="643"/>
      <c r="H270" s="646"/>
      <c r="I270" s="646"/>
      <c r="J270" s="646"/>
    </row>
    <row r="271" spans="2:10" x14ac:dyDescent="0.2">
      <c r="B271" s="639" t="s">
        <v>552</v>
      </c>
      <c r="C271" s="639"/>
      <c r="D271" s="361" t="s">
        <v>77</v>
      </c>
      <c r="E271" s="372">
        <v>1</v>
      </c>
      <c r="F271" s="363"/>
      <c r="G271" s="372"/>
      <c r="H271" s="372"/>
      <c r="I271" s="361">
        <f>E271</f>
        <v>1</v>
      </c>
      <c r="J271" s="372"/>
    </row>
    <row r="272" spans="2:10" x14ac:dyDescent="0.2">
      <c r="B272" s="643" t="s">
        <v>326</v>
      </c>
      <c r="C272" s="643"/>
      <c r="D272" s="550"/>
      <c r="E272" s="366"/>
      <c r="F272" s="366"/>
      <c r="G272" s="366"/>
      <c r="H272" s="366"/>
      <c r="I272" s="367">
        <f>ROUND(SUM(I271:I271),2)</f>
        <v>1</v>
      </c>
      <c r="J272" s="366"/>
    </row>
    <row r="273" spans="2:10" x14ac:dyDescent="0.2">
      <c r="B273" s="359" t="s">
        <v>493</v>
      </c>
      <c r="C273" s="359" t="s">
        <v>588</v>
      </c>
      <c r="D273" s="640" t="str">
        <f>Planilha!E57</f>
        <v xml:space="preserve">TORNEIRA METAL AMARELO COM BICO PARA JARDIM, PADRÃO POPULAR, 1/2" OU 3/4" - FORNECIMENTO E INSTALAÇÃO. </v>
      </c>
      <c r="E273" s="640"/>
      <c r="F273" s="640"/>
      <c r="G273" s="640"/>
      <c r="H273" s="640"/>
      <c r="I273" s="640"/>
      <c r="J273" s="640"/>
    </row>
    <row r="274" spans="2:10" x14ac:dyDescent="0.2">
      <c r="B274" s="359" t="s">
        <v>494</v>
      </c>
      <c r="C274" s="373" t="str">
        <f>Planilha!C57</f>
        <v>CPU</v>
      </c>
      <c r="D274" s="640"/>
      <c r="E274" s="640"/>
      <c r="F274" s="640"/>
      <c r="G274" s="640"/>
      <c r="H274" s="640"/>
      <c r="I274" s="640"/>
      <c r="J274" s="640"/>
    </row>
    <row r="275" spans="2:10" x14ac:dyDescent="0.2">
      <c r="B275" s="643" t="s">
        <v>495</v>
      </c>
      <c r="C275" s="643"/>
      <c r="D275" s="643" t="s">
        <v>496</v>
      </c>
      <c r="E275" s="643" t="s">
        <v>508</v>
      </c>
      <c r="F275" s="643"/>
      <c r="G275" s="643"/>
      <c r="H275" s="646"/>
      <c r="I275" s="646" t="s">
        <v>302</v>
      </c>
      <c r="J275" s="646"/>
    </row>
    <row r="276" spans="2:10" x14ac:dyDescent="0.2">
      <c r="B276" s="643"/>
      <c r="C276" s="643"/>
      <c r="D276" s="643"/>
      <c r="E276" s="643"/>
      <c r="F276" s="643"/>
      <c r="G276" s="643"/>
      <c r="H276" s="646"/>
      <c r="I276" s="646"/>
      <c r="J276" s="646"/>
    </row>
    <row r="277" spans="2:10" x14ac:dyDescent="0.2">
      <c r="B277" s="639" t="s">
        <v>553</v>
      </c>
      <c r="C277" s="639"/>
      <c r="D277" s="361" t="s">
        <v>77</v>
      </c>
      <c r="E277" s="372">
        <v>3</v>
      </c>
      <c r="F277" s="363"/>
      <c r="G277" s="372"/>
      <c r="H277" s="372"/>
      <c r="I277" s="361">
        <f>E277</f>
        <v>3</v>
      </c>
      <c r="J277" s="372"/>
    </row>
    <row r="278" spans="2:10" x14ac:dyDescent="0.2">
      <c r="B278" s="643" t="s">
        <v>326</v>
      </c>
      <c r="C278" s="643"/>
      <c r="D278" s="550"/>
      <c r="E278" s="366"/>
      <c r="F278" s="366"/>
      <c r="G278" s="366"/>
      <c r="H278" s="366"/>
      <c r="I278" s="367">
        <f>ROUND(SUM(I277:I277),2)</f>
        <v>3</v>
      </c>
      <c r="J278" s="366"/>
    </row>
    <row r="279" spans="2:10" x14ac:dyDescent="0.2">
      <c r="B279" s="359" t="s">
        <v>493</v>
      </c>
      <c r="C279" s="359" t="s">
        <v>589</v>
      </c>
      <c r="D279" s="640" t="str">
        <f>Planilha!E58</f>
        <v>TE, PVC, SOLDÁVEL, DN 40MM, INSTALADO EM PRUMADA DE ÁGUA - FORNECIMENTO E INSTALAÇÃO. AF_12/2014</v>
      </c>
      <c r="E279" s="640"/>
      <c r="F279" s="640"/>
      <c r="G279" s="640"/>
      <c r="H279" s="640"/>
      <c r="I279" s="640"/>
      <c r="J279" s="640"/>
    </row>
    <row r="280" spans="2:10" x14ac:dyDescent="0.2">
      <c r="B280" s="359" t="s">
        <v>494</v>
      </c>
      <c r="C280" s="373">
        <f>Planilha!D58</f>
        <v>89623</v>
      </c>
      <c r="D280" s="640"/>
      <c r="E280" s="640"/>
      <c r="F280" s="640"/>
      <c r="G280" s="640"/>
      <c r="H280" s="640"/>
      <c r="I280" s="640"/>
      <c r="J280" s="640"/>
    </row>
    <row r="281" spans="2:10" x14ac:dyDescent="0.2">
      <c r="B281" s="643" t="s">
        <v>495</v>
      </c>
      <c r="C281" s="643"/>
      <c r="D281" s="643" t="s">
        <v>496</v>
      </c>
      <c r="E281" s="643" t="s">
        <v>508</v>
      </c>
      <c r="F281" s="643"/>
      <c r="G281" s="643"/>
      <c r="H281" s="646"/>
      <c r="I281" s="646" t="s">
        <v>302</v>
      </c>
      <c r="J281" s="646"/>
    </row>
    <row r="282" spans="2:10" x14ac:dyDescent="0.2">
      <c r="B282" s="643"/>
      <c r="C282" s="643"/>
      <c r="D282" s="643"/>
      <c r="E282" s="643"/>
      <c r="F282" s="643"/>
      <c r="G282" s="643"/>
      <c r="H282" s="646"/>
      <c r="I282" s="646"/>
      <c r="J282" s="646"/>
    </row>
    <row r="283" spans="2:10" x14ac:dyDescent="0.2">
      <c r="B283" s="639" t="s">
        <v>554</v>
      </c>
      <c r="C283" s="639"/>
      <c r="D283" s="361" t="s">
        <v>77</v>
      </c>
      <c r="E283" s="372">
        <v>3</v>
      </c>
      <c r="F283" s="363"/>
      <c r="G283" s="372"/>
      <c r="H283" s="372"/>
      <c r="I283" s="361">
        <f>E283</f>
        <v>3</v>
      </c>
      <c r="J283" s="372"/>
    </row>
    <row r="284" spans="2:10" x14ac:dyDescent="0.2">
      <c r="B284" s="643" t="s">
        <v>326</v>
      </c>
      <c r="C284" s="643"/>
      <c r="D284" s="550"/>
      <c r="E284" s="366"/>
      <c r="F284" s="366"/>
      <c r="G284" s="366"/>
      <c r="H284" s="366"/>
      <c r="I284" s="367">
        <f>ROUND(SUM(I283:I283),2)</f>
        <v>3</v>
      </c>
      <c r="J284" s="366"/>
    </row>
    <row r="285" spans="2:10" x14ac:dyDescent="0.2">
      <c r="B285" s="359" t="s">
        <v>493</v>
      </c>
      <c r="C285" s="359" t="s">
        <v>590</v>
      </c>
      <c r="D285" s="640" t="str">
        <f>Planilha!E59</f>
        <v>JOELHO 90 GRAUS, PVC, SOLDÁVEL, DN 25MM, INSTALADO EM RAMAL DE DISTRIBUIÇÃO DE ÁGUA - FORNECIMENTO E INSTALAÇÃO</v>
      </c>
      <c r="E285" s="640"/>
      <c r="F285" s="640"/>
      <c r="G285" s="640"/>
      <c r="H285" s="640"/>
      <c r="I285" s="640"/>
      <c r="J285" s="640"/>
    </row>
    <row r="286" spans="2:10" x14ac:dyDescent="0.2">
      <c r="B286" s="359" t="s">
        <v>494</v>
      </c>
      <c r="C286" s="373">
        <f>Planilha!D59</f>
        <v>89408</v>
      </c>
      <c r="D286" s="640"/>
      <c r="E286" s="640"/>
      <c r="F286" s="640"/>
      <c r="G286" s="640"/>
      <c r="H286" s="640"/>
      <c r="I286" s="640"/>
      <c r="J286" s="640"/>
    </row>
    <row r="287" spans="2:10" x14ac:dyDescent="0.2">
      <c r="B287" s="643" t="s">
        <v>495</v>
      </c>
      <c r="C287" s="643"/>
      <c r="D287" s="643" t="s">
        <v>496</v>
      </c>
      <c r="E287" s="643" t="s">
        <v>508</v>
      </c>
      <c r="F287" s="643"/>
      <c r="G287" s="643"/>
      <c r="H287" s="646"/>
      <c r="I287" s="646" t="s">
        <v>302</v>
      </c>
      <c r="J287" s="646"/>
    </row>
    <row r="288" spans="2:10" x14ac:dyDescent="0.2">
      <c r="B288" s="643"/>
      <c r="C288" s="643"/>
      <c r="D288" s="643"/>
      <c r="E288" s="643"/>
      <c r="F288" s="643"/>
      <c r="G288" s="643"/>
      <c r="H288" s="646"/>
      <c r="I288" s="646"/>
      <c r="J288" s="646"/>
    </row>
    <row r="289" spans="2:10" x14ac:dyDescent="0.2">
      <c r="B289" s="639" t="s">
        <v>555</v>
      </c>
      <c r="C289" s="639"/>
      <c r="D289" s="361" t="s">
        <v>77</v>
      </c>
      <c r="E289" s="372">
        <v>3</v>
      </c>
      <c r="F289" s="363"/>
      <c r="G289" s="372"/>
      <c r="H289" s="372"/>
      <c r="I289" s="361">
        <f>E289</f>
        <v>3</v>
      </c>
      <c r="J289" s="372"/>
    </row>
    <row r="290" spans="2:10" x14ac:dyDescent="0.2">
      <c r="B290" s="643" t="s">
        <v>326</v>
      </c>
      <c r="C290" s="643"/>
      <c r="D290" s="550"/>
      <c r="E290" s="366"/>
      <c r="F290" s="366"/>
      <c r="G290" s="366"/>
      <c r="H290" s="366"/>
      <c r="I290" s="367">
        <f>ROUND(SUM(I289:I289),2)</f>
        <v>3</v>
      </c>
      <c r="J290" s="366"/>
    </row>
    <row r="291" spans="2:10" x14ac:dyDescent="0.2">
      <c r="B291" s="359" t="s">
        <v>493</v>
      </c>
      <c r="C291" s="359" t="s">
        <v>591</v>
      </c>
      <c r="D291" s="640" t="str">
        <f>Planilha!E60</f>
        <v>BUCHA DE REDUÇÃO, PVC, SOLDÁVEL, DN 40MM X 25MM, INSTALADO EM RAMAL OU SUB-RAMAL DE ÁGUA - FORNECIMENTO E INSTALAÇÃO.</v>
      </c>
      <c r="E291" s="640"/>
      <c r="F291" s="640"/>
      <c r="G291" s="640"/>
      <c r="H291" s="640"/>
      <c r="I291" s="640"/>
      <c r="J291" s="640"/>
    </row>
    <row r="292" spans="2:10" x14ac:dyDescent="0.2">
      <c r="B292" s="359" t="s">
        <v>494</v>
      </c>
      <c r="C292" s="373" t="str">
        <f>Planilha!C60</f>
        <v>CPU</v>
      </c>
      <c r="D292" s="640"/>
      <c r="E292" s="640"/>
      <c r="F292" s="640"/>
      <c r="G292" s="640"/>
      <c r="H292" s="640"/>
      <c r="I292" s="640"/>
      <c r="J292" s="640"/>
    </row>
    <row r="293" spans="2:10" x14ac:dyDescent="0.2">
      <c r="B293" s="643" t="s">
        <v>495</v>
      </c>
      <c r="C293" s="643"/>
      <c r="D293" s="643" t="s">
        <v>496</v>
      </c>
      <c r="E293" s="643" t="s">
        <v>508</v>
      </c>
      <c r="F293" s="643"/>
      <c r="G293" s="643"/>
      <c r="H293" s="646"/>
      <c r="I293" s="646" t="s">
        <v>302</v>
      </c>
      <c r="J293" s="646"/>
    </row>
    <row r="294" spans="2:10" x14ac:dyDescent="0.2">
      <c r="B294" s="643"/>
      <c r="C294" s="643"/>
      <c r="D294" s="643"/>
      <c r="E294" s="643"/>
      <c r="F294" s="643"/>
      <c r="G294" s="643"/>
      <c r="H294" s="646"/>
      <c r="I294" s="646"/>
      <c r="J294" s="646"/>
    </row>
    <row r="295" spans="2:10" x14ac:dyDescent="0.2">
      <c r="B295" s="639" t="s">
        <v>556</v>
      </c>
      <c r="C295" s="639"/>
      <c r="D295" s="361" t="s">
        <v>77</v>
      </c>
      <c r="E295" s="372">
        <v>3</v>
      </c>
      <c r="F295" s="363"/>
      <c r="G295" s="372"/>
      <c r="H295" s="372"/>
      <c r="I295" s="361">
        <f>E295</f>
        <v>3</v>
      </c>
      <c r="J295" s="372"/>
    </row>
    <row r="296" spans="2:10" x14ac:dyDescent="0.2">
      <c r="B296" s="643" t="s">
        <v>326</v>
      </c>
      <c r="C296" s="643"/>
      <c r="D296" s="550"/>
      <c r="E296" s="366"/>
      <c r="F296" s="366"/>
      <c r="G296" s="366"/>
      <c r="H296" s="366"/>
      <c r="I296" s="367">
        <f>ROUND(SUM(I295:I295),2)</f>
        <v>3</v>
      </c>
      <c r="J296" s="366"/>
    </row>
    <row r="297" spans="2:10" x14ac:dyDescent="0.2">
      <c r="B297" s="359" t="s">
        <v>493</v>
      </c>
      <c r="C297" s="359" t="s">
        <v>592</v>
      </c>
      <c r="D297" s="640" t="str">
        <f>Planilha!E61</f>
        <v>JOELHO 90 GRAUS, PVC, SOLDÁVEL, DN 40MM, INSTALADO EM PRUMADA DE ÁGUA- FORNECIMENTO E INSTALAÇÃO. AF_12/2014</v>
      </c>
      <c r="E297" s="640"/>
      <c r="F297" s="640"/>
      <c r="G297" s="640"/>
      <c r="H297" s="640"/>
      <c r="I297" s="640"/>
      <c r="J297" s="640"/>
    </row>
    <row r="298" spans="2:10" x14ac:dyDescent="0.2">
      <c r="B298" s="359" t="s">
        <v>494</v>
      </c>
      <c r="C298" s="373">
        <f>Planilha!D61</f>
        <v>89497</v>
      </c>
      <c r="D298" s="640"/>
      <c r="E298" s="640"/>
      <c r="F298" s="640"/>
      <c r="G298" s="640"/>
      <c r="H298" s="640"/>
      <c r="I298" s="640"/>
      <c r="J298" s="640"/>
    </row>
    <row r="299" spans="2:10" x14ac:dyDescent="0.2">
      <c r="B299" s="643" t="s">
        <v>495</v>
      </c>
      <c r="C299" s="643"/>
      <c r="D299" s="643" t="s">
        <v>496</v>
      </c>
      <c r="E299" s="643" t="s">
        <v>508</v>
      </c>
      <c r="F299" s="643"/>
      <c r="G299" s="643"/>
      <c r="H299" s="646"/>
      <c r="I299" s="646" t="s">
        <v>302</v>
      </c>
      <c r="J299" s="646"/>
    </row>
    <row r="300" spans="2:10" x14ac:dyDescent="0.2">
      <c r="B300" s="643"/>
      <c r="C300" s="643"/>
      <c r="D300" s="643"/>
      <c r="E300" s="643"/>
      <c r="F300" s="643"/>
      <c r="G300" s="643"/>
      <c r="H300" s="646"/>
      <c r="I300" s="646"/>
      <c r="J300" s="646"/>
    </row>
    <row r="301" spans="2:10" x14ac:dyDescent="0.2">
      <c r="B301" s="639" t="s">
        <v>555</v>
      </c>
      <c r="C301" s="639"/>
      <c r="D301" s="361" t="s">
        <v>77</v>
      </c>
      <c r="E301" s="372">
        <v>3</v>
      </c>
      <c r="F301" s="363"/>
      <c r="G301" s="372"/>
      <c r="H301" s="372"/>
      <c r="I301" s="361">
        <f>E301</f>
        <v>3</v>
      </c>
      <c r="J301" s="372"/>
    </row>
    <row r="302" spans="2:10" x14ac:dyDescent="0.2">
      <c r="B302" s="643" t="s">
        <v>326</v>
      </c>
      <c r="C302" s="643"/>
      <c r="D302" s="550"/>
      <c r="E302" s="366"/>
      <c r="F302" s="366"/>
      <c r="G302" s="366"/>
      <c r="H302" s="366"/>
      <c r="I302" s="367">
        <f>ROUND(SUM(I301:I301),2)</f>
        <v>3</v>
      </c>
      <c r="J302" s="366"/>
    </row>
    <row r="303" spans="2:10" x14ac:dyDescent="0.2">
      <c r="B303" s="359" t="s">
        <v>493</v>
      </c>
      <c r="C303" s="359" t="s">
        <v>593</v>
      </c>
      <c r="D303" s="640" t="str">
        <f>Planilha!E62</f>
        <v>HIDRÔMETRO DN 25 (¾ ), 5,0 M³/H FORNECIMENTO E INSTALAÇÃO. AF_11/2016</v>
      </c>
      <c r="E303" s="640"/>
      <c r="F303" s="640"/>
      <c r="G303" s="640"/>
      <c r="H303" s="640"/>
      <c r="I303" s="640"/>
      <c r="J303" s="640"/>
    </row>
    <row r="304" spans="2:10" x14ac:dyDescent="0.2">
      <c r="B304" s="359" t="s">
        <v>494</v>
      </c>
      <c r="C304" s="373">
        <f>Planilha!D62</f>
        <v>95675</v>
      </c>
      <c r="D304" s="640"/>
      <c r="E304" s="640"/>
      <c r="F304" s="640"/>
      <c r="G304" s="640"/>
      <c r="H304" s="640"/>
      <c r="I304" s="640"/>
      <c r="J304" s="640"/>
    </row>
    <row r="305" spans="2:10" x14ac:dyDescent="0.2">
      <c r="B305" s="643" t="s">
        <v>495</v>
      </c>
      <c r="C305" s="643"/>
      <c r="D305" s="643" t="s">
        <v>496</v>
      </c>
      <c r="E305" s="643" t="s">
        <v>508</v>
      </c>
      <c r="F305" s="643"/>
      <c r="G305" s="643"/>
      <c r="H305" s="646"/>
      <c r="I305" s="646" t="s">
        <v>302</v>
      </c>
      <c r="J305" s="646"/>
    </row>
    <row r="306" spans="2:10" x14ac:dyDescent="0.2">
      <c r="B306" s="643"/>
      <c r="C306" s="643"/>
      <c r="D306" s="643"/>
      <c r="E306" s="643"/>
      <c r="F306" s="643"/>
      <c r="G306" s="643"/>
      <c r="H306" s="646"/>
      <c r="I306" s="646"/>
      <c r="J306" s="646"/>
    </row>
    <row r="307" spans="2:10" x14ac:dyDescent="0.2">
      <c r="B307" s="639" t="s">
        <v>557</v>
      </c>
      <c r="C307" s="639"/>
      <c r="D307" s="361" t="s">
        <v>77</v>
      </c>
      <c r="E307" s="372">
        <v>1</v>
      </c>
      <c r="F307" s="363"/>
      <c r="G307" s="372"/>
      <c r="H307" s="372"/>
      <c r="I307" s="361">
        <f>E307</f>
        <v>1</v>
      </c>
      <c r="J307" s="372"/>
    </row>
    <row r="308" spans="2:10" x14ac:dyDescent="0.2">
      <c r="B308" s="643" t="s">
        <v>326</v>
      </c>
      <c r="C308" s="643"/>
      <c r="D308" s="550"/>
      <c r="E308" s="366"/>
      <c r="F308" s="366"/>
      <c r="G308" s="366"/>
      <c r="H308" s="366"/>
      <c r="I308" s="367">
        <f>ROUND(SUM(I307:I307),2)</f>
        <v>1</v>
      </c>
      <c r="J308" s="366"/>
    </row>
    <row r="309" spans="2:10" ht="18" customHeight="1" x14ac:dyDescent="0.2">
      <c r="B309" s="359" t="s">
        <v>493</v>
      </c>
      <c r="C309" s="359" t="s">
        <v>594</v>
      </c>
      <c r="D309" s="640" t="str">
        <f>Planilha!E63</f>
        <v>ALAMBRADO PARA QUADRA POLIESPORTIVA, ESTRUTURADO POR TUBOS DE ACO GALVANIZADO, COM COSTURA, DIN 2440, DIAMETRO 2", COM TELA DE ARAME GALVANIZADO, FIO 14 BWG E MALHA QUADRADA 5X5CM</v>
      </c>
      <c r="E309" s="640"/>
      <c r="F309" s="640"/>
      <c r="G309" s="640"/>
      <c r="H309" s="640"/>
      <c r="I309" s="640"/>
      <c r="J309" s="640"/>
    </row>
    <row r="310" spans="2:10" ht="18" customHeight="1" x14ac:dyDescent="0.2">
      <c r="B310" s="359" t="s">
        <v>494</v>
      </c>
      <c r="C310" s="373" t="str">
        <f>Planilha!D63</f>
        <v>74244/001</v>
      </c>
      <c r="D310" s="640"/>
      <c r="E310" s="640"/>
      <c r="F310" s="640"/>
      <c r="G310" s="640"/>
      <c r="H310" s="640"/>
      <c r="I310" s="640"/>
      <c r="J310" s="640"/>
    </row>
    <row r="311" spans="2:10" x14ac:dyDescent="0.2">
      <c r="B311" s="643" t="s">
        <v>495</v>
      </c>
      <c r="C311" s="643"/>
      <c r="D311" s="643" t="s">
        <v>496</v>
      </c>
      <c r="E311" s="643" t="s">
        <v>497</v>
      </c>
      <c r="F311" s="643" t="s">
        <v>500</v>
      </c>
      <c r="G311" s="643"/>
      <c r="H311" s="646"/>
      <c r="I311" s="646" t="s">
        <v>302</v>
      </c>
      <c r="J311" s="646"/>
    </row>
    <row r="312" spans="2:10" x14ac:dyDescent="0.2">
      <c r="B312" s="643"/>
      <c r="C312" s="643"/>
      <c r="D312" s="643"/>
      <c r="E312" s="643"/>
      <c r="F312" s="643"/>
      <c r="G312" s="643"/>
      <c r="H312" s="646"/>
      <c r="I312" s="646"/>
      <c r="J312" s="646"/>
    </row>
    <row r="313" spans="2:10" x14ac:dyDescent="0.2">
      <c r="B313" s="639" t="s">
        <v>558</v>
      </c>
      <c r="C313" s="639"/>
      <c r="D313" s="361" t="s">
        <v>499</v>
      </c>
      <c r="E313" s="372">
        <v>38</v>
      </c>
      <c r="F313" s="372">
        <v>2</v>
      </c>
      <c r="G313" s="559"/>
      <c r="H313" s="372"/>
      <c r="I313" s="361">
        <f>ROUND(E313*F313,2)</f>
        <v>76</v>
      </c>
      <c r="J313" s="372"/>
    </row>
    <row r="314" spans="2:10" x14ac:dyDescent="0.2">
      <c r="B314" s="643" t="s">
        <v>326</v>
      </c>
      <c r="C314" s="643"/>
      <c r="D314" s="550"/>
      <c r="E314" s="366"/>
      <c r="F314" s="366"/>
      <c r="G314" s="366"/>
      <c r="H314" s="366"/>
      <c r="I314" s="367">
        <f>ROUND(SUM(I313:I313),2)</f>
        <v>76</v>
      </c>
      <c r="J314" s="366"/>
    </row>
    <row r="315" spans="2:10" ht="18" customHeight="1" x14ac:dyDescent="0.2">
      <c r="B315" s="359" t="s">
        <v>493</v>
      </c>
      <c r="C315" s="359" t="s">
        <v>595</v>
      </c>
      <c r="D315" s="640" t="str">
        <f>Planilha!E64</f>
        <v>ALVENARIA DE VEDAÇÃO DE BLOCOS VAZADOS DE CONCRETO DE 19X19X39CM (ESPESSURA 19CM) DE PAREDES COM ÁREA LÍQUIDA MENOR QUE 6M² SEM VÃOS E ARGAMASSA DE ASSENTAMENTO COM PREPARO EM BETONEIRA. AF_06/2014</v>
      </c>
      <c r="E315" s="640"/>
      <c r="F315" s="640"/>
      <c r="G315" s="640"/>
      <c r="H315" s="640"/>
      <c r="I315" s="640"/>
      <c r="J315" s="640"/>
    </row>
    <row r="316" spans="2:10" ht="18" customHeight="1" x14ac:dyDescent="0.2">
      <c r="B316" s="359" t="s">
        <v>494</v>
      </c>
      <c r="C316" s="373">
        <f>Planilha!D64</f>
        <v>87451</v>
      </c>
      <c r="D316" s="640"/>
      <c r="E316" s="640"/>
      <c r="F316" s="640"/>
      <c r="G316" s="640"/>
      <c r="H316" s="640"/>
      <c r="I316" s="640"/>
      <c r="J316" s="640"/>
    </row>
    <row r="317" spans="2:10" x14ac:dyDescent="0.2">
      <c r="B317" s="643" t="s">
        <v>495</v>
      </c>
      <c r="C317" s="643"/>
      <c r="D317" s="643" t="s">
        <v>496</v>
      </c>
      <c r="E317" s="643" t="s">
        <v>497</v>
      </c>
      <c r="F317" s="643" t="s">
        <v>500</v>
      </c>
      <c r="G317" s="643"/>
      <c r="H317" s="646"/>
      <c r="I317" s="646" t="s">
        <v>302</v>
      </c>
      <c r="J317" s="646"/>
    </row>
    <row r="318" spans="2:10" x14ac:dyDescent="0.2">
      <c r="B318" s="643"/>
      <c r="C318" s="643"/>
      <c r="D318" s="643"/>
      <c r="E318" s="643"/>
      <c r="F318" s="643"/>
      <c r="G318" s="643"/>
      <c r="H318" s="646"/>
      <c r="I318" s="646"/>
      <c r="J318" s="646"/>
    </row>
    <row r="319" spans="2:10" x14ac:dyDescent="0.2">
      <c r="B319" s="639" t="s">
        <v>559</v>
      </c>
      <c r="C319" s="639"/>
      <c r="D319" s="361" t="s">
        <v>499</v>
      </c>
      <c r="E319" s="372">
        <v>38</v>
      </c>
      <c r="F319" s="363">
        <v>0.2</v>
      </c>
      <c r="G319" s="372"/>
      <c r="H319" s="372"/>
      <c r="I319" s="361">
        <f>ROUND(E319*F319,2)</f>
        <v>7.6</v>
      </c>
      <c r="J319" s="372"/>
    </row>
    <row r="320" spans="2:10" x14ac:dyDescent="0.2">
      <c r="B320" s="643" t="s">
        <v>326</v>
      </c>
      <c r="C320" s="643"/>
      <c r="D320" s="550"/>
      <c r="E320" s="366"/>
      <c r="F320" s="366"/>
      <c r="G320" s="366"/>
      <c r="H320" s="366"/>
      <c r="I320" s="367">
        <f>ROUND(SUM(I319:I319),2)</f>
        <v>7.6</v>
      </c>
      <c r="J320" s="366"/>
    </row>
    <row r="321" spans="2:10" x14ac:dyDescent="0.2">
      <c r="B321" s="359" t="s">
        <v>493</v>
      </c>
      <c r="C321" s="359" t="s">
        <v>596</v>
      </c>
      <c r="D321" s="640" t="str">
        <f>Planilha!E33</f>
        <v>CONCRETO CICLOPICO FCK=10MPA 30% PEDRA DE MAO INCLUSIVE LANCAMENTO</v>
      </c>
      <c r="E321" s="641"/>
      <c r="F321" s="641"/>
      <c r="G321" s="641"/>
      <c r="H321" s="641"/>
      <c r="I321" s="641"/>
      <c r="J321" s="641"/>
    </row>
    <row r="322" spans="2:10" x14ac:dyDescent="0.2">
      <c r="B322" s="359" t="s">
        <v>494</v>
      </c>
      <c r="C322" s="373">
        <f>Planilha!D33</f>
        <v>73361</v>
      </c>
      <c r="D322" s="641"/>
      <c r="E322" s="641"/>
      <c r="F322" s="641"/>
      <c r="G322" s="641"/>
      <c r="H322" s="641"/>
      <c r="I322" s="641"/>
      <c r="J322" s="641"/>
    </row>
    <row r="323" spans="2:10" x14ac:dyDescent="0.2">
      <c r="B323" s="642" t="s">
        <v>495</v>
      </c>
      <c r="C323" s="642"/>
      <c r="D323" s="642" t="s">
        <v>496</v>
      </c>
      <c r="E323" s="643" t="s">
        <v>497</v>
      </c>
      <c r="F323" s="644" t="s">
        <v>500</v>
      </c>
      <c r="G323" s="644" t="s">
        <v>510</v>
      </c>
      <c r="H323" s="645"/>
      <c r="I323" s="645" t="s">
        <v>302</v>
      </c>
      <c r="J323" s="645"/>
    </row>
    <row r="324" spans="2:10" x14ac:dyDescent="0.2">
      <c r="B324" s="642"/>
      <c r="C324" s="642"/>
      <c r="D324" s="642"/>
      <c r="E324" s="643"/>
      <c r="F324" s="644"/>
      <c r="G324" s="644"/>
      <c r="H324" s="645"/>
      <c r="I324" s="645"/>
      <c r="J324" s="645"/>
    </row>
    <row r="325" spans="2:10" x14ac:dyDescent="0.2">
      <c r="B325" s="639" t="s">
        <v>619</v>
      </c>
      <c r="C325" s="639"/>
      <c r="D325" s="361" t="s">
        <v>503</v>
      </c>
      <c r="E325" s="362">
        <v>38</v>
      </c>
      <c r="F325" s="363">
        <v>0.2</v>
      </c>
      <c r="G325" s="362">
        <v>0.2</v>
      </c>
      <c r="H325" s="362"/>
      <c r="I325" s="364">
        <f>ROUND(E325*F325*G325,2)</f>
        <v>1.52</v>
      </c>
      <c r="J325" s="362"/>
    </row>
    <row r="326" spans="2:10" x14ac:dyDescent="0.2">
      <c r="B326" s="644" t="s">
        <v>326</v>
      </c>
      <c r="C326" s="644"/>
      <c r="D326" s="551"/>
      <c r="E326" s="365"/>
      <c r="F326" s="365"/>
      <c r="G326" s="365"/>
      <c r="H326" s="366"/>
      <c r="I326" s="367">
        <f>ROUND(SUM(I325:I325),2)</f>
        <v>1.52</v>
      </c>
      <c r="J326" s="365"/>
    </row>
    <row r="327" spans="2:10" ht="18" customHeight="1" x14ac:dyDescent="0.2">
      <c r="B327" s="359" t="s">
        <v>493</v>
      </c>
      <c r="C327" s="359" t="s">
        <v>597</v>
      </c>
      <c r="D327" s="640" t="str">
        <f>Planilha!E66</f>
        <v>EMBOÇO OU MASSA ÚNICA EM ARGAMASSA TRAÇO 1:2:8, PREPARO MECÂNICO COM BETONEIRA 400 L, APLICADA MANUALMENTE EM PANOS CEGOS DE FACHADA (SEM PRESENÇA DE VÃOS), ESPESSURA DE 25 MM. AF_06/2014</v>
      </c>
      <c r="E327" s="640"/>
      <c r="F327" s="640"/>
      <c r="G327" s="640"/>
      <c r="H327" s="640"/>
      <c r="I327" s="640"/>
      <c r="J327" s="640"/>
    </row>
    <row r="328" spans="2:10" ht="18" customHeight="1" x14ac:dyDescent="0.2">
      <c r="B328" s="359" t="s">
        <v>494</v>
      </c>
      <c r="C328" s="373">
        <f>Planilha!D66</f>
        <v>87792</v>
      </c>
      <c r="D328" s="640"/>
      <c r="E328" s="640"/>
      <c r="F328" s="640"/>
      <c r="G328" s="640"/>
      <c r="H328" s="640"/>
      <c r="I328" s="640"/>
      <c r="J328" s="640"/>
    </row>
    <row r="329" spans="2:10" x14ac:dyDescent="0.2">
      <c r="B329" s="643" t="s">
        <v>495</v>
      </c>
      <c r="C329" s="643"/>
      <c r="D329" s="643" t="s">
        <v>496</v>
      </c>
      <c r="E329" s="643" t="s">
        <v>497</v>
      </c>
      <c r="F329" s="643" t="s">
        <v>500</v>
      </c>
      <c r="G329" s="643"/>
      <c r="H329" s="646" t="s">
        <v>501</v>
      </c>
      <c r="I329" s="646" t="s">
        <v>302</v>
      </c>
      <c r="J329" s="646"/>
    </row>
    <row r="330" spans="2:10" x14ac:dyDescent="0.2">
      <c r="B330" s="643"/>
      <c r="C330" s="643"/>
      <c r="D330" s="643"/>
      <c r="E330" s="643"/>
      <c r="F330" s="643"/>
      <c r="G330" s="643"/>
      <c r="H330" s="646"/>
      <c r="I330" s="646"/>
      <c r="J330" s="646"/>
    </row>
    <row r="331" spans="2:10" x14ac:dyDescent="0.2">
      <c r="B331" s="639" t="s">
        <v>560</v>
      </c>
      <c r="C331" s="639"/>
      <c r="D331" s="361" t="s">
        <v>499</v>
      </c>
      <c r="E331" s="372">
        <v>38</v>
      </c>
      <c r="F331" s="363">
        <v>0.2</v>
      </c>
      <c r="G331" s="372"/>
      <c r="H331" s="372">
        <v>2</v>
      </c>
      <c r="I331" s="361">
        <f>ROUND(E331*F331*H331,2)</f>
        <v>15.2</v>
      </c>
      <c r="J331" s="372"/>
    </row>
    <row r="332" spans="2:10" x14ac:dyDescent="0.2">
      <c r="B332" s="643" t="s">
        <v>326</v>
      </c>
      <c r="C332" s="643"/>
      <c r="D332" s="550"/>
      <c r="E332" s="366"/>
      <c r="F332" s="366"/>
      <c r="G332" s="366"/>
      <c r="H332" s="366"/>
      <c r="I332" s="367">
        <f>ROUND(SUM(I331:I331),2)</f>
        <v>15.2</v>
      </c>
      <c r="J332" s="366"/>
    </row>
    <row r="333" spans="2:10" ht="18" customHeight="1" x14ac:dyDescent="0.2">
      <c r="B333" s="359" t="s">
        <v>493</v>
      </c>
      <c r="C333" s="359" t="s">
        <v>611</v>
      </c>
      <c r="D333" s="640" t="str">
        <f>Planilha!E67</f>
        <v>CHAPISCO APLICADO EM ALVENARIA (SEM PRESENÇA DE VÃOS) E ESTRUTURAS DE CONCRETO DE FACHADA, COM ROLO PARA TEXTURA ACRÍLICA. ARGAMASSA TRAÇO 1:4 E EMULSÃO POLIMÉRICA (ADESIVO) COM PREPARO EM BETONEIRA 400L. AF_06/2014</v>
      </c>
      <c r="E333" s="640"/>
      <c r="F333" s="640"/>
      <c r="G333" s="640"/>
      <c r="H333" s="640"/>
      <c r="I333" s="640"/>
      <c r="J333" s="640"/>
    </row>
    <row r="334" spans="2:10" ht="18" customHeight="1" x14ac:dyDescent="0.2">
      <c r="B334" s="359" t="s">
        <v>494</v>
      </c>
      <c r="C334" s="373">
        <f>Planilha!D67</f>
        <v>87889</v>
      </c>
      <c r="D334" s="640"/>
      <c r="E334" s="640"/>
      <c r="F334" s="640"/>
      <c r="G334" s="640"/>
      <c r="H334" s="640"/>
      <c r="I334" s="640"/>
      <c r="J334" s="640"/>
    </row>
    <row r="335" spans="2:10" x14ac:dyDescent="0.2">
      <c r="B335" s="643" t="s">
        <v>495</v>
      </c>
      <c r="C335" s="643"/>
      <c r="D335" s="643" t="s">
        <v>496</v>
      </c>
      <c r="E335" s="643" t="s">
        <v>508</v>
      </c>
      <c r="F335" s="643"/>
      <c r="G335" s="643"/>
      <c r="H335" s="646" t="s">
        <v>501</v>
      </c>
      <c r="I335" s="646" t="s">
        <v>302</v>
      </c>
      <c r="J335" s="646"/>
    </row>
    <row r="336" spans="2:10" x14ac:dyDescent="0.2">
      <c r="B336" s="643"/>
      <c r="C336" s="643"/>
      <c r="D336" s="643"/>
      <c r="E336" s="643"/>
      <c r="F336" s="643"/>
      <c r="G336" s="643"/>
      <c r="H336" s="646"/>
      <c r="I336" s="646"/>
      <c r="J336" s="646"/>
    </row>
    <row r="337" spans="2:10" x14ac:dyDescent="0.2">
      <c r="B337" s="639" t="s">
        <v>560</v>
      </c>
      <c r="C337" s="639"/>
      <c r="D337" s="361" t="s">
        <v>499</v>
      </c>
      <c r="E337" s="372">
        <v>38</v>
      </c>
      <c r="F337" s="363">
        <v>0.2</v>
      </c>
      <c r="G337" s="372"/>
      <c r="H337" s="372">
        <v>2</v>
      </c>
      <c r="I337" s="361">
        <f>ROUND(E337*F337*H337,2)</f>
        <v>15.2</v>
      </c>
      <c r="J337" s="372"/>
    </row>
    <row r="338" spans="2:10" x14ac:dyDescent="0.2">
      <c r="B338" s="643" t="s">
        <v>326</v>
      </c>
      <c r="C338" s="643"/>
      <c r="D338" s="550"/>
      <c r="E338" s="366"/>
      <c r="F338" s="366"/>
      <c r="G338" s="366"/>
      <c r="H338" s="366"/>
      <c r="I338" s="367">
        <f>ROUND(SUM(I337:I337),2)</f>
        <v>15.2</v>
      </c>
      <c r="J338" s="366"/>
    </row>
    <row r="339" spans="2:10" x14ac:dyDescent="0.2">
      <c r="B339" s="359" t="s">
        <v>493</v>
      </c>
      <c r="C339" s="359" t="s">
        <v>612</v>
      </c>
      <c r="D339" s="640" t="str">
        <f>Planilha!E68</f>
        <v>CAMADA DRENANTE COM AREIA MEDIA</v>
      </c>
      <c r="E339" s="640"/>
      <c r="F339" s="640"/>
      <c r="G339" s="640"/>
      <c r="H339" s="640"/>
      <c r="I339" s="640"/>
      <c r="J339" s="640"/>
    </row>
    <row r="340" spans="2:10" x14ac:dyDescent="0.2">
      <c r="B340" s="359" t="s">
        <v>494</v>
      </c>
      <c r="C340" s="373">
        <f>Planilha!D68</f>
        <v>83667</v>
      </c>
      <c r="D340" s="640"/>
      <c r="E340" s="640"/>
      <c r="F340" s="640"/>
      <c r="G340" s="640"/>
      <c r="H340" s="640"/>
      <c r="I340" s="640"/>
      <c r="J340" s="640"/>
    </row>
    <row r="341" spans="2:10" x14ac:dyDescent="0.2">
      <c r="B341" s="643" t="s">
        <v>495</v>
      </c>
      <c r="C341" s="643"/>
      <c r="D341" s="643" t="s">
        <v>496</v>
      </c>
      <c r="E341" s="643" t="s">
        <v>497</v>
      </c>
      <c r="F341" s="643" t="s">
        <v>498</v>
      </c>
      <c r="G341" s="643" t="s">
        <v>510</v>
      </c>
      <c r="H341" s="646"/>
      <c r="I341" s="646" t="s">
        <v>302</v>
      </c>
      <c r="J341" s="646"/>
    </row>
    <row r="342" spans="2:10" x14ac:dyDescent="0.2">
      <c r="B342" s="643"/>
      <c r="C342" s="643"/>
      <c r="D342" s="643"/>
      <c r="E342" s="643"/>
      <c r="F342" s="643"/>
      <c r="G342" s="643"/>
      <c r="H342" s="646"/>
      <c r="I342" s="646"/>
      <c r="J342" s="646"/>
    </row>
    <row r="343" spans="2:10" x14ac:dyDescent="0.2">
      <c r="B343" s="639" t="s">
        <v>439</v>
      </c>
      <c r="C343" s="639"/>
      <c r="D343" s="361" t="s">
        <v>503</v>
      </c>
      <c r="E343" s="372">
        <v>12</v>
      </c>
      <c r="F343" s="363">
        <v>8</v>
      </c>
      <c r="G343" s="372">
        <v>0.3</v>
      </c>
      <c r="H343" s="372"/>
      <c r="I343" s="361">
        <f>ROUND(E343*F343*G343,2)</f>
        <v>28.8</v>
      </c>
      <c r="J343" s="372"/>
    </row>
    <row r="344" spans="2:10" x14ac:dyDescent="0.2">
      <c r="B344" s="643" t="s">
        <v>326</v>
      </c>
      <c r="C344" s="643"/>
      <c r="D344" s="550"/>
      <c r="E344" s="366"/>
      <c r="F344" s="366"/>
      <c r="G344" s="366"/>
      <c r="H344" s="366"/>
      <c r="I344" s="367">
        <f>ROUND(SUM(I343:I343),2)</f>
        <v>28.8</v>
      </c>
      <c r="J344" s="366"/>
    </row>
    <row r="345" spans="2:10" ht="18" customHeight="1" x14ac:dyDescent="0.2">
      <c r="B345" s="359" t="s">
        <v>493</v>
      </c>
      <c r="C345" s="359" t="s">
        <v>613</v>
      </c>
      <c r="D345" s="640" t="str">
        <f>Planilha!E69</f>
        <v>CONJUNTO PARA FUTSAL COM TRAVES OFICIAIS DE 3,00 X 2,00 M EM TUBO DE ACO GALVANIZADO 3" COM REQUADRO EM TUBO DE 1", PINTURA EM PRIMER COM TINTA ESMALTE SINTETICO E REDES DE POLIETILENO FIO 4 MM - INCLUSIVE INSTALAÇÃO</v>
      </c>
      <c r="E345" s="640"/>
      <c r="F345" s="640"/>
      <c r="G345" s="640"/>
      <c r="H345" s="640"/>
      <c r="I345" s="640"/>
      <c r="J345" s="640"/>
    </row>
    <row r="346" spans="2:10" ht="18" customHeight="1" x14ac:dyDescent="0.2">
      <c r="B346" s="359" t="s">
        <v>494</v>
      </c>
      <c r="C346" s="373" t="str">
        <f>Planilha!C69</f>
        <v>CPU</v>
      </c>
      <c r="D346" s="640"/>
      <c r="E346" s="640"/>
      <c r="F346" s="640"/>
      <c r="G346" s="640"/>
      <c r="H346" s="640"/>
      <c r="I346" s="640"/>
      <c r="J346" s="640"/>
    </row>
    <row r="347" spans="2:10" x14ac:dyDescent="0.2">
      <c r="B347" s="643" t="s">
        <v>495</v>
      </c>
      <c r="C347" s="643"/>
      <c r="D347" s="643" t="s">
        <v>496</v>
      </c>
      <c r="E347" s="643" t="s">
        <v>508</v>
      </c>
      <c r="F347" s="643"/>
      <c r="G347" s="643"/>
      <c r="H347" s="646"/>
      <c r="I347" s="646" t="s">
        <v>302</v>
      </c>
      <c r="J347" s="646"/>
    </row>
    <row r="348" spans="2:10" x14ac:dyDescent="0.2">
      <c r="B348" s="643"/>
      <c r="C348" s="643"/>
      <c r="D348" s="643"/>
      <c r="E348" s="643"/>
      <c r="F348" s="643"/>
      <c r="G348" s="643"/>
      <c r="H348" s="646"/>
      <c r="I348" s="646"/>
      <c r="J348" s="646"/>
    </row>
    <row r="349" spans="2:10" x14ac:dyDescent="0.2">
      <c r="B349" s="639" t="s">
        <v>561</v>
      </c>
      <c r="C349" s="639"/>
      <c r="D349" s="361" t="s">
        <v>77</v>
      </c>
      <c r="E349" s="372">
        <v>2</v>
      </c>
      <c r="F349" s="363"/>
      <c r="G349" s="372"/>
      <c r="H349" s="372"/>
      <c r="I349" s="361">
        <f>E349</f>
        <v>2</v>
      </c>
      <c r="J349" s="372"/>
    </row>
    <row r="350" spans="2:10" x14ac:dyDescent="0.2">
      <c r="B350" s="643" t="s">
        <v>326</v>
      </c>
      <c r="C350" s="643"/>
      <c r="D350" s="550"/>
      <c r="E350" s="366"/>
      <c r="F350" s="366"/>
      <c r="G350" s="366"/>
      <c r="H350" s="366"/>
      <c r="I350" s="367">
        <f>ROUND(SUM(I349:I349),2)</f>
        <v>2</v>
      </c>
      <c r="J350" s="366"/>
    </row>
    <row r="351" spans="2:10" x14ac:dyDescent="0.2">
      <c r="B351" s="359" t="s">
        <v>493</v>
      </c>
      <c r="C351" s="359" t="s">
        <v>620</v>
      </c>
      <c r="D351" s="640" t="str">
        <f>Planilha!E70</f>
        <v>TRANSPORTE COM CAMINHÃO BASCULANTE DE 10 M3, EM VIA URBANA PAVIMENTADA, DMT ACIMA DE 30KM (UNID.ADE: M3XKM). AF_04/2016</v>
      </c>
      <c r="E351" s="640"/>
      <c r="F351" s="640"/>
      <c r="G351" s="640"/>
      <c r="H351" s="640"/>
      <c r="I351" s="640"/>
      <c r="J351" s="640"/>
    </row>
    <row r="352" spans="2:10" x14ac:dyDescent="0.2">
      <c r="B352" s="359" t="s">
        <v>494</v>
      </c>
      <c r="C352" s="373">
        <f>Planilha!D70</f>
        <v>93590</v>
      </c>
      <c r="D352" s="640"/>
      <c r="E352" s="640"/>
      <c r="F352" s="640"/>
      <c r="G352" s="640"/>
      <c r="H352" s="640"/>
      <c r="I352" s="640"/>
      <c r="J352" s="640"/>
    </row>
    <row r="353" spans="2:10" x14ac:dyDescent="0.2">
      <c r="B353" s="643" t="s">
        <v>495</v>
      </c>
      <c r="C353" s="643"/>
      <c r="D353" s="643" t="s">
        <v>496</v>
      </c>
      <c r="E353" s="643" t="s">
        <v>537</v>
      </c>
      <c r="F353" s="643"/>
      <c r="G353" s="643"/>
      <c r="H353" s="646" t="s">
        <v>563</v>
      </c>
      <c r="I353" s="646" t="s">
        <v>302</v>
      </c>
      <c r="J353" s="646"/>
    </row>
    <row r="354" spans="2:10" x14ac:dyDescent="0.2">
      <c r="B354" s="643"/>
      <c r="C354" s="643"/>
      <c r="D354" s="643"/>
      <c r="E354" s="643"/>
      <c r="F354" s="643"/>
      <c r="G354" s="643"/>
      <c r="H354" s="646"/>
      <c r="I354" s="646"/>
      <c r="J354" s="646"/>
    </row>
    <row r="355" spans="2:10" x14ac:dyDescent="0.2">
      <c r="B355" s="639" t="s">
        <v>562</v>
      </c>
      <c r="C355" s="639"/>
      <c r="D355" s="361" t="s">
        <v>511</v>
      </c>
      <c r="E355" s="372">
        <f>I344</f>
        <v>28.8</v>
      </c>
      <c r="F355" s="363"/>
      <c r="G355" s="372"/>
      <c r="H355" s="372">
        <v>78.599999999999994</v>
      </c>
      <c r="I355" s="361">
        <f>ROUND(E355*H355,2)</f>
        <v>2263.6799999999998</v>
      </c>
      <c r="J355" s="372"/>
    </row>
    <row r="356" spans="2:10" x14ac:dyDescent="0.2">
      <c r="B356" s="643" t="s">
        <v>326</v>
      </c>
      <c r="C356" s="643"/>
      <c r="D356" s="550"/>
      <c r="E356" s="366"/>
      <c r="F356" s="366"/>
      <c r="G356" s="366"/>
      <c r="H356" s="366"/>
      <c r="I356" s="367">
        <f>ROUND(SUM(I355:I355),2)</f>
        <v>2263.6799999999998</v>
      </c>
      <c r="J356" s="366"/>
    </row>
    <row r="357" spans="2:10" x14ac:dyDescent="0.2">
      <c r="B357" s="658" t="s">
        <v>617</v>
      </c>
      <c r="C357" s="659"/>
      <c r="D357" s="659"/>
      <c r="E357" s="659"/>
      <c r="F357" s="659"/>
      <c r="G357" s="659"/>
      <c r="H357" s="659"/>
      <c r="I357" s="659"/>
      <c r="J357" s="659"/>
    </row>
    <row r="358" spans="2:10" x14ac:dyDescent="0.2">
      <c r="B358" s="359" t="s">
        <v>493</v>
      </c>
      <c r="C358" s="359" t="s">
        <v>387</v>
      </c>
      <c r="D358" s="640" t="str">
        <f>Planilha!E72</f>
        <v>PLANTIO DE GRAMA EM PLACAS. AF_05/2018</v>
      </c>
      <c r="E358" s="640"/>
      <c r="F358" s="640"/>
      <c r="G358" s="640"/>
      <c r="H358" s="640"/>
      <c r="I358" s="640"/>
      <c r="J358" s="640"/>
    </row>
    <row r="359" spans="2:10" x14ac:dyDescent="0.2">
      <c r="B359" s="359" t="s">
        <v>494</v>
      </c>
      <c r="C359" s="373">
        <f>Planilha!D72</f>
        <v>98504</v>
      </c>
      <c r="D359" s="640"/>
      <c r="E359" s="640"/>
      <c r="F359" s="640"/>
      <c r="G359" s="640"/>
      <c r="H359" s="640"/>
      <c r="I359" s="640"/>
      <c r="J359" s="640"/>
    </row>
    <row r="360" spans="2:10" x14ac:dyDescent="0.2">
      <c r="B360" s="643" t="s">
        <v>495</v>
      </c>
      <c r="C360" s="643"/>
      <c r="D360" s="643" t="s">
        <v>496</v>
      </c>
      <c r="E360" s="643" t="s">
        <v>540</v>
      </c>
      <c r="F360" s="643"/>
      <c r="G360" s="643"/>
      <c r="H360" s="646"/>
      <c r="I360" s="646" t="s">
        <v>302</v>
      </c>
      <c r="J360" s="646"/>
    </row>
    <row r="361" spans="2:10" x14ac:dyDescent="0.2">
      <c r="B361" s="643"/>
      <c r="C361" s="643"/>
      <c r="D361" s="643"/>
      <c r="E361" s="643"/>
      <c r="F361" s="643"/>
      <c r="G361" s="643"/>
      <c r="H361" s="646"/>
      <c r="I361" s="646"/>
      <c r="J361" s="646"/>
    </row>
    <row r="362" spans="2:10" x14ac:dyDescent="0.2">
      <c r="B362" s="639" t="s">
        <v>564</v>
      </c>
      <c r="C362" s="639"/>
      <c r="D362" s="361" t="s">
        <v>499</v>
      </c>
      <c r="E362" s="372">
        <v>728.53</v>
      </c>
      <c r="F362" s="363"/>
      <c r="G362" s="372"/>
      <c r="H362" s="372"/>
      <c r="I362" s="361">
        <f>E362</f>
        <v>728.53</v>
      </c>
      <c r="J362" s="372"/>
    </row>
    <row r="363" spans="2:10" x14ac:dyDescent="0.2">
      <c r="B363" s="643" t="s">
        <v>326</v>
      </c>
      <c r="C363" s="643"/>
      <c r="D363" s="550"/>
      <c r="E363" s="366"/>
      <c r="F363" s="366"/>
      <c r="G363" s="366"/>
      <c r="H363" s="366"/>
      <c r="I363" s="367">
        <f>ROUND(SUM(I362:I362),2)</f>
        <v>728.53</v>
      </c>
      <c r="J363" s="366"/>
    </row>
    <row r="364" spans="2:10" x14ac:dyDescent="0.2">
      <c r="B364" s="359" t="s">
        <v>493</v>
      </c>
      <c r="C364" s="359" t="s">
        <v>390</v>
      </c>
      <c r="D364" s="640" t="str">
        <f>Planilha!E73</f>
        <v>CORTE RASO E RECORTE DE ÁRVORE COM DIÂMETRO DE TRONCO MAIOR OU IGUAL A 0,20 M E MENOR QUE 0,40 M.AF_05/2018</v>
      </c>
      <c r="E364" s="640"/>
      <c r="F364" s="640"/>
      <c r="G364" s="640"/>
      <c r="H364" s="640"/>
      <c r="I364" s="640"/>
      <c r="J364" s="640"/>
    </row>
    <row r="365" spans="2:10" x14ac:dyDescent="0.2">
      <c r="B365" s="359" t="s">
        <v>494</v>
      </c>
      <c r="C365" s="373">
        <f>Planilha!D73</f>
        <v>98529</v>
      </c>
      <c r="D365" s="640"/>
      <c r="E365" s="640"/>
      <c r="F365" s="640"/>
      <c r="G365" s="640"/>
      <c r="H365" s="640"/>
      <c r="I365" s="640"/>
      <c r="J365" s="640"/>
    </row>
    <row r="366" spans="2:10" x14ac:dyDescent="0.2">
      <c r="B366" s="643" t="s">
        <v>495</v>
      </c>
      <c r="C366" s="643"/>
      <c r="D366" s="643" t="s">
        <v>496</v>
      </c>
      <c r="E366" s="643" t="s">
        <v>508</v>
      </c>
      <c r="F366" s="643"/>
      <c r="G366" s="643"/>
      <c r="H366" s="646"/>
      <c r="I366" s="646" t="s">
        <v>302</v>
      </c>
      <c r="J366" s="646"/>
    </row>
    <row r="367" spans="2:10" x14ac:dyDescent="0.2">
      <c r="B367" s="643"/>
      <c r="C367" s="643"/>
      <c r="D367" s="643"/>
      <c r="E367" s="643"/>
      <c r="F367" s="643"/>
      <c r="G367" s="643"/>
      <c r="H367" s="646"/>
      <c r="I367" s="646"/>
      <c r="J367" s="646"/>
    </row>
    <row r="368" spans="2:10" x14ac:dyDescent="0.2">
      <c r="B368" s="639" t="s">
        <v>565</v>
      </c>
      <c r="C368" s="639"/>
      <c r="D368" s="361" t="s">
        <v>77</v>
      </c>
      <c r="E368" s="372">
        <v>1</v>
      </c>
      <c r="F368" s="363"/>
      <c r="G368" s="372"/>
      <c r="H368" s="372"/>
      <c r="I368" s="361">
        <f>E368</f>
        <v>1</v>
      </c>
      <c r="J368" s="372"/>
    </row>
    <row r="369" spans="2:10" x14ac:dyDescent="0.2">
      <c r="B369" s="643" t="s">
        <v>326</v>
      </c>
      <c r="C369" s="643"/>
      <c r="D369" s="550"/>
      <c r="E369" s="366"/>
      <c r="F369" s="366"/>
      <c r="G369" s="366"/>
      <c r="H369" s="366"/>
      <c r="I369" s="367">
        <f>ROUND(SUM(I368:I368),2)</f>
        <v>1</v>
      </c>
      <c r="J369" s="366"/>
    </row>
    <row r="370" spans="2:10" x14ac:dyDescent="0.2">
      <c r="B370" s="658" t="s">
        <v>618</v>
      </c>
      <c r="C370" s="659"/>
      <c r="D370" s="659"/>
      <c r="E370" s="659"/>
      <c r="F370" s="659"/>
      <c r="G370" s="659"/>
      <c r="H370" s="659"/>
      <c r="I370" s="659"/>
      <c r="J370" s="659"/>
    </row>
    <row r="371" spans="2:10" x14ac:dyDescent="0.2">
      <c r="B371" s="359" t="s">
        <v>493</v>
      </c>
      <c r="C371" s="359" t="s">
        <v>388</v>
      </c>
      <c r="D371" s="640" t="str">
        <f>Planilha!E75</f>
        <v>LIMPEZA DE SUPERFÍCIE COM JATO DE ALTA PRESSÃO. AF_04/2019</v>
      </c>
      <c r="E371" s="640"/>
      <c r="F371" s="640"/>
      <c r="G371" s="640"/>
      <c r="H371" s="640"/>
      <c r="I371" s="640"/>
      <c r="J371" s="640"/>
    </row>
    <row r="372" spans="2:10" x14ac:dyDescent="0.2">
      <c r="B372" s="359" t="s">
        <v>494</v>
      </c>
      <c r="C372" s="373">
        <f>Planilha!D75</f>
        <v>99814</v>
      </c>
      <c r="D372" s="640"/>
      <c r="E372" s="640"/>
      <c r="F372" s="640"/>
      <c r="G372" s="640"/>
      <c r="H372" s="640"/>
      <c r="I372" s="640"/>
      <c r="J372" s="640"/>
    </row>
    <row r="373" spans="2:10" x14ac:dyDescent="0.2">
      <c r="B373" s="643" t="s">
        <v>495</v>
      </c>
      <c r="C373" s="643"/>
      <c r="D373" s="643" t="s">
        <v>496</v>
      </c>
      <c r="E373" s="643" t="s">
        <v>505</v>
      </c>
      <c r="F373" s="643"/>
      <c r="G373" s="643"/>
      <c r="H373" s="646"/>
      <c r="I373" s="646" t="s">
        <v>302</v>
      </c>
      <c r="J373" s="646"/>
    </row>
    <row r="374" spans="2:10" x14ac:dyDescent="0.2">
      <c r="B374" s="643"/>
      <c r="C374" s="643"/>
      <c r="D374" s="643"/>
      <c r="E374" s="643"/>
      <c r="F374" s="643"/>
      <c r="G374" s="643"/>
      <c r="H374" s="646"/>
      <c r="I374" s="646"/>
      <c r="J374" s="646"/>
    </row>
    <row r="375" spans="2:10" x14ac:dyDescent="0.2">
      <c r="B375" s="639" t="s">
        <v>430</v>
      </c>
      <c r="C375" s="639"/>
      <c r="D375" s="361" t="s">
        <v>499</v>
      </c>
      <c r="E375" s="372">
        <v>2024.5</v>
      </c>
      <c r="F375" s="363"/>
      <c r="G375" s="372"/>
      <c r="H375" s="372"/>
      <c r="I375" s="361">
        <f>E375</f>
        <v>2024.5</v>
      </c>
      <c r="J375" s="372"/>
    </row>
    <row r="376" spans="2:10" x14ac:dyDescent="0.2">
      <c r="B376" s="666" t="s">
        <v>326</v>
      </c>
      <c r="C376" s="666"/>
      <c r="D376" s="573"/>
      <c r="E376" s="369"/>
      <c r="F376" s="574"/>
      <c r="G376" s="369"/>
      <c r="H376" s="574"/>
      <c r="I376" s="370">
        <f>ROUND(SUM(I375:I375),2)</f>
        <v>2024.5</v>
      </c>
      <c r="J376" s="369"/>
    </row>
    <row r="377" spans="2:10" x14ac:dyDescent="0.2">
      <c r="B377" s="427"/>
      <c r="C377" s="427"/>
      <c r="D377" s="427"/>
      <c r="E377" s="572"/>
      <c r="F377" s="427"/>
      <c r="G377" s="572"/>
      <c r="H377" s="427"/>
      <c r="I377" s="572"/>
      <c r="J377" s="572"/>
    </row>
    <row r="378" spans="2:10" ht="13.5" thickBot="1" x14ac:dyDescent="0.25">
      <c r="B378" s="665"/>
      <c r="C378" s="665"/>
      <c r="D378" s="276"/>
      <c r="E378" s="665"/>
      <c r="F378" s="665"/>
      <c r="G378" s="427"/>
      <c r="H378" s="427"/>
      <c r="I378" s="427"/>
      <c r="J378" s="427"/>
    </row>
    <row r="379" spans="2:10" x14ac:dyDescent="0.2">
      <c r="B379" s="631" t="s">
        <v>651</v>
      </c>
      <c r="C379" s="631"/>
      <c r="D379" s="276"/>
      <c r="E379" s="630" t="s">
        <v>372</v>
      </c>
      <c r="F379" s="630"/>
      <c r="G379" s="427"/>
      <c r="H379" s="427"/>
      <c r="I379" s="427"/>
      <c r="J379" s="427"/>
    </row>
    <row r="380" spans="2:10" x14ac:dyDescent="0.2">
      <c r="B380" s="422"/>
      <c r="C380" s="422"/>
      <c r="D380" s="422"/>
      <c r="E380" s="422"/>
      <c r="F380" s="277"/>
      <c r="G380" s="427"/>
      <c r="H380" s="427"/>
      <c r="I380" s="427"/>
      <c r="J380" s="427"/>
    </row>
    <row r="381" spans="2:10" x14ac:dyDescent="0.2">
      <c r="B381" s="630"/>
      <c r="C381" s="630"/>
      <c r="D381" s="630"/>
      <c r="E381" s="422"/>
      <c r="F381" s="277"/>
      <c r="G381" s="427"/>
      <c r="H381" s="427"/>
      <c r="I381" s="427"/>
      <c r="J381" s="427"/>
    </row>
    <row r="382" spans="2:10" x14ac:dyDescent="0.2">
      <c r="B382" s="631"/>
      <c r="C382" s="631"/>
      <c r="D382" s="631"/>
      <c r="E382" s="432"/>
      <c r="F382" s="277"/>
      <c r="G382" s="427"/>
      <c r="H382" s="427"/>
      <c r="I382" s="427"/>
      <c r="J382" s="427"/>
    </row>
  </sheetData>
  <mergeCells count="670">
    <mergeCell ref="B173:C173"/>
    <mergeCell ref="B174:C174"/>
    <mergeCell ref="D169:J170"/>
    <mergeCell ref="B171:C172"/>
    <mergeCell ref="D171:D172"/>
    <mergeCell ref="E171:E172"/>
    <mergeCell ref="F171:F172"/>
    <mergeCell ref="G171:G172"/>
    <mergeCell ref="H171:H172"/>
    <mergeCell ref="I171:I172"/>
    <mergeCell ref="J171:J172"/>
    <mergeCell ref="B378:C378"/>
    <mergeCell ref="E378:F378"/>
    <mergeCell ref="B379:C379"/>
    <mergeCell ref="E379:F379"/>
    <mergeCell ref="B381:D381"/>
    <mergeCell ref="B382:D382"/>
    <mergeCell ref="B375:C375"/>
    <mergeCell ref="B376:C376"/>
    <mergeCell ref="D175:J176"/>
    <mergeCell ref="B177:C178"/>
    <mergeCell ref="D177:D178"/>
    <mergeCell ref="E177:E178"/>
    <mergeCell ref="F177:F178"/>
    <mergeCell ref="G177:G178"/>
    <mergeCell ref="H177:H178"/>
    <mergeCell ref="I177:I178"/>
    <mergeCell ref="J177:J178"/>
    <mergeCell ref="B179:C179"/>
    <mergeCell ref="B181:C181"/>
    <mergeCell ref="B180:C180"/>
    <mergeCell ref="D182:J183"/>
    <mergeCell ref="B184:C185"/>
    <mergeCell ref="D184:D185"/>
    <mergeCell ref="E184:E185"/>
    <mergeCell ref="F184:F185"/>
    <mergeCell ref="G184:G185"/>
    <mergeCell ref="H184:H185"/>
    <mergeCell ref="I184:I185"/>
    <mergeCell ref="J184:J185"/>
    <mergeCell ref="B186:C186"/>
    <mergeCell ref="D371:J372"/>
    <mergeCell ref="B373:C374"/>
    <mergeCell ref="D373:D374"/>
    <mergeCell ref="E373:E374"/>
    <mergeCell ref="F373:F374"/>
    <mergeCell ref="G373:G374"/>
    <mergeCell ref="H373:H374"/>
    <mergeCell ref="I373:I374"/>
    <mergeCell ref="J373:J374"/>
    <mergeCell ref="B366:C367"/>
    <mergeCell ref="D366:D367"/>
    <mergeCell ref="E366:E367"/>
    <mergeCell ref="F366:F367"/>
    <mergeCell ref="G366:G367"/>
    <mergeCell ref="H366:H367"/>
    <mergeCell ref="I366:I367"/>
    <mergeCell ref="J366:J367"/>
    <mergeCell ref="B357:J357"/>
    <mergeCell ref="J26:J27"/>
    <mergeCell ref="B28:C28"/>
    <mergeCell ref="B29:C29"/>
    <mergeCell ref="B370:J370"/>
    <mergeCell ref="B187:C187"/>
    <mergeCell ref="B188:C188"/>
    <mergeCell ref="B84:C84"/>
    <mergeCell ref="B368:C368"/>
    <mergeCell ref="B369:C369"/>
    <mergeCell ref="G311:G312"/>
    <mergeCell ref="B362:C362"/>
    <mergeCell ref="B363:C363"/>
    <mergeCell ref="D364:J365"/>
    <mergeCell ref="D358:J359"/>
    <mergeCell ref="B360:C361"/>
    <mergeCell ref="D360:D361"/>
    <mergeCell ref="E360:E361"/>
    <mergeCell ref="F360:F361"/>
    <mergeCell ref="G360:G361"/>
    <mergeCell ref="H360:H361"/>
    <mergeCell ref="I360:I361"/>
    <mergeCell ref="J360:J361"/>
    <mergeCell ref="B355:C355"/>
    <mergeCell ref="B356:C356"/>
    <mergeCell ref="B349:C349"/>
    <mergeCell ref="B350:C350"/>
    <mergeCell ref="D351:J352"/>
    <mergeCell ref="B353:C354"/>
    <mergeCell ref="D353:D354"/>
    <mergeCell ref="E353:E354"/>
    <mergeCell ref="F353:F354"/>
    <mergeCell ref="G353:G354"/>
    <mergeCell ref="H353:H354"/>
    <mergeCell ref="I353:I354"/>
    <mergeCell ref="J353:J354"/>
    <mergeCell ref="B343:C343"/>
    <mergeCell ref="B344:C344"/>
    <mergeCell ref="D345:J346"/>
    <mergeCell ref="B347:C348"/>
    <mergeCell ref="D347:D348"/>
    <mergeCell ref="E347:E348"/>
    <mergeCell ref="F347:F348"/>
    <mergeCell ref="G347:G348"/>
    <mergeCell ref="H347:H348"/>
    <mergeCell ref="I347:I348"/>
    <mergeCell ref="J347:J348"/>
    <mergeCell ref="B337:C337"/>
    <mergeCell ref="B338:C338"/>
    <mergeCell ref="D339:J340"/>
    <mergeCell ref="B341:C342"/>
    <mergeCell ref="D341:D342"/>
    <mergeCell ref="E341:E342"/>
    <mergeCell ref="F341:F342"/>
    <mergeCell ref="G341:G342"/>
    <mergeCell ref="H341:H342"/>
    <mergeCell ref="I341:I342"/>
    <mergeCell ref="J341:J342"/>
    <mergeCell ref="B331:C331"/>
    <mergeCell ref="B332:C332"/>
    <mergeCell ref="D333:J334"/>
    <mergeCell ref="B335:C336"/>
    <mergeCell ref="D335:D336"/>
    <mergeCell ref="E335:E336"/>
    <mergeCell ref="F335:F336"/>
    <mergeCell ref="G335:G336"/>
    <mergeCell ref="H335:H336"/>
    <mergeCell ref="I335:I336"/>
    <mergeCell ref="J335:J336"/>
    <mergeCell ref="B319:C319"/>
    <mergeCell ref="B320:C320"/>
    <mergeCell ref="D327:J328"/>
    <mergeCell ref="B329:C330"/>
    <mergeCell ref="D329:D330"/>
    <mergeCell ref="E329:E330"/>
    <mergeCell ref="F329:F330"/>
    <mergeCell ref="G329:G330"/>
    <mergeCell ref="H329:H330"/>
    <mergeCell ref="I329:I330"/>
    <mergeCell ref="J329:J330"/>
    <mergeCell ref="B325:C325"/>
    <mergeCell ref="B326:C326"/>
    <mergeCell ref="B313:C313"/>
    <mergeCell ref="B314:C314"/>
    <mergeCell ref="D315:J316"/>
    <mergeCell ref="B317:C318"/>
    <mergeCell ref="D317:D318"/>
    <mergeCell ref="E317:E318"/>
    <mergeCell ref="F317:F318"/>
    <mergeCell ref="G317:G318"/>
    <mergeCell ref="H317:H318"/>
    <mergeCell ref="I317:I318"/>
    <mergeCell ref="J317:J318"/>
    <mergeCell ref="B307:C307"/>
    <mergeCell ref="B308:C308"/>
    <mergeCell ref="D309:J310"/>
    <mergeCell ref="B311:C312"/>
    <mergeCell ref="D311:D312"/>
    <mergeCell ref="E311:E312"/>
    <mergeCell ref="F311:F312"/>
    <mergeCell ref="H311:H312"/>
    <mergeCell ref="I311:I312"/>
    <mergeCell ref="J311:J312"/>
    <mergeCell ref="B301:C301"/>
    <mergeCell ref="B302:C302"/>
    <mergeCell ref="D303:J304"/>
    <mergeCell ref="B305:C306"/>
    <mergeCell ref="D305:D306"/>
    <mergeCell ref="E305:E306"/>
    <mergeCell ref="F305:F306"/>
    <mergeCell ref="G305:G306"/>
    <mergeCell ref="H305:H306"/>
    <mergeCell ref="I305:I306"/>
    <mergeCell ref="J305:J306"/>
    <mergeCell ref="B295:C295"/>
    <mergeCell ref="B296:C296"/>
    <mergeCell ref="D297:J298"/>
    <mergeCell ref="B299:C300"/>
    <mergeCell ref="D299:D300"/>
    <mergeCell ref="E299:E300"/>
    <mergeCell ref="F299:F300"/>
    <mergeCell ref="G299:G300"/>
    <mergeCell ref="H299:H300"/>
    <mergeCell ref="I299:I300"/>
    <mergeCell ref="J299:J300"/>
    <mergeCell ref="B289:C289"/>
    <mergeCell ref="B290:C290"/>
    <mergeCell ref="D291:J292"/>
    <mergeCell ref="B293:C294"/>
    <mergeCell ref="D293:D294"/>
    <mergeCell ref="E293:E294"/>
    <mergeCell ref="F293:F294"/>
    <mergeCell ref="G293:G294"/>
    <mergeCell ref="H293:H294"/>
    <mergeCell ref="I293:I294"/>
    <mergeCell ref="J293:J294"/>
    <mergeCell ref="B283:C283"/>
    <mergeCell ref="B284:C284"/>
    <mergeCell ref="D285:J286"/>
    <mergeCell ref="B287:C288"/>
    <mergeCell ref="D287:D288"/>
    <mergeCell ref="E287:E288"/>
    <mergeCell ref="F287:F288"/>
    <mergeCell ref="G287:G288"/>
    <mergeCell ref="H287:H288"/>
    <mergeCell ref="I287:I288"/>
    <mergeCell ref="J287:J288"/>
    <mergeCell ref="B277:C277"/>
    <mergeCell ref="B278:C278"/>
    <mergeCell ref="D279:J280"/>
    <mergeCell ref="B281:C282"/>
    <mergeCell ref="D281:D282"/>
    <mergeCell ref="E281:E282"/>
    <mergeCell ref="F281:F282"/>
    <mergeCell ref="G281:G282"/>
    <mergeCell ref="H281:H282"/>
    <mergeCell ref="I281:I282"/>
    <mergeCell ref="J281:J282"/>
    <mergeCell ref="B271:C271"/>
    <mergeCell ref="B272:C272"/>
    <mergeCell ref="D273:J274"/>
    <mergeCell ref="B275:C276"/>
    <mergeCell ref="D275:D276"/>
    <mergeCell ref="E275:E276"/>
    <mergeCell ref="F275:F276"/>
    <mergeCell ref="G275:G276"/>
    <mergeCell ref="H275:H276"/>
    <mergeCell ref="I275:I276"/>
    <mergeCell ref="J275:J276"/>
    <mergeCell ref="B265:C265"/>
    <mergeCell ref="B266:C266"/>
    <mergeCell ref="D267:J268"/>
    <mergeCell ref="B269:C270"/>
    <mergeCell ref="D269:D270"/>
    <mergeCell ref="E269:E270"/>
    <mergeCell ref="F269:F270"/>
    <mergeCell ref="G269:G270"/>
    <mergeCell ref="H269:H270"/>
    <mergeCell ref="I269:I270"/>
    <mergeCell ref="J269:J270"/>
    <mergeCell ref="B259:C259"/>
    <mergeCell ref="B260:C260"/>
    <mergeCell ref="D261:J262"/>
    <mergeCell ref="B263:C264"/>
    <mergeCell ref="D263:D264"/>
    <mergeCell ref="E263:E264"/>
    <mergeCell ref="F263:F264"/>
    <mergeCell ref="G263:G264"/>
    <mergeCell ref="H263:H264"/>
    <mergeCell ref="I263:I264"/>
    <mergeCell ref="J263:J264"/>
    <mergeCell ref="B253:C253"/>
    <mergeCell ref="B254:C254"/>
    <mergeCell ref="D255:J256"/>
    <mergeCell ref="B257:C258"/>
    <mergeCell ref="D257:D258"/>
    <mergeCell ref="E257:E258"/>
    <mergeCell ref="F257:F258"/>
    <mergeCell ref="G257:G258"/>
    <mergeCell ref="H257:H258"/>
    <mergeCell ref="I257:I258"/>
    <mergeCell ref="J257:J258"/>
    <mergeCell ref="B247:C247"/>
    <mergeCell ref="B248:C248"/>
    <mergeCell ref="D249:J250"/>
    <mergeCell ref="B251:C252"/>
    <mergeCell ref="D251:D252"/>
    <mergeCell ref="E251:E252"/>
    <mergeCell ref="F251:F252"/>
    <mergeCell ref="G251:G252"/>
    <mergeCell ref="H251:H252"/>
    <mergeCell ref="I251:I252"/>
    <mergeCell ref="J251:J252"/>
    <mergeCell ref="B241:C241"/>
    <mergeCell ref="B242:C242"/>
    <mergeCell ref="D243:J244"/>
    <mergeCell ref="B245:C246"/>
    <mergeCell ref="D245:D246"/>
    <mergeCell ref="E245:E246"/>
    <mergeCell ref="F245:F246"/>
    <mergeCell ref="G245:G246"/>
    <mergeCell ref="H245:H246"/>
    <mergeCell ref="I245:I246"/>
    <mergeCell ref="J245:J246"/>
    <mergeCell ref="B235:C235"/>
    <mergeCell ref="B236:C236"/>
    <mergeCell ref="D237:J238"/>
    <mergeCell ref="B239:C240"/>
    <mergeCell ref="D239:D240"/>
    <mergeCell ref="E239:E240"/>
    <mergeCell ref="F239:F240"/>
    <mergeCell ref="G239:G240"/>
    <mergeCell ref="H239:H240"/>
    <mergeCell ref="I239:I240"/>
    <mergeCell ref="J239:J240"/>
    <mergeCell ref="B229:C229"/>
    <mergeCell ref="B230:C230"/>
    <mergeCell ref="D231:J232"/>
    <mergeCell ref="B233:C234"/>
    <mergeCell ref="D233:D234"/>
    <mergeCell ref="E233:E234"/>
    <mergeCell ref="F233:F234"/>
    <mergeCell ref="G233:G234"/>
    <mergeCell ref="H233:H234"/>
    <mergeCell ref="I233:I234"/>
    <mergeCell ref="J233:J234"/>
    <mergeCell ref="B223:C223"/>
    <mergeCell ref="B224:C224"/>
    <mergeCell ref="D225:J226"/>
    <mergeCell ref="B227:C228"/>
    <mergeCell ref="D227:D228"/>
    <mergeCell ref="E227:E228"/>
    <mergeCell ref="F227:F228"/>
    <mergeCell ref="G227:G228"/>
    <mergeCell ref="H227:H228"/>
    <mergeCell ref="I227:I228"/>
    <mergeCell ref="J227:J228"/>
    <mergeCell ref="B217:C217"/>
    <mergeCell ref="B218:C218"/>
    <mergeCell ref="D219:J220"/>
    <mergeCell ref="B221:C222"/>
    <mergeCell ref="D221:D222"/>
    <mergeCell ref="E221:E222"/>
    <mergeCell ref="F221:F222"/>
    <mergeCell ref="G221:G222"/>
    <mergeCell ref="H221:H222"/>
    <mergeCell ref="I221:I222"/>
    <mergeCell ref="J221:J222"/>
    <mergeCell ref="B211:C211"/>
    <mergeCell ref="B212:C212"/>
    <mergeCell ref="D213:J214"/>
    <mergeCell ref="B215:C216"/>
    <mergeCell ref="D215:D216"/>
    <mergeCell ref="E215:E216"/>
    <mergeCell ref="F215:F216"/>
    <mergeCell ref="G215:G216"/>
    <mergeCell ref="H215:H216"/>
    <mergeCell ref="I215:I216"/>
    <mergeCell ref="J215:J216"/>
    <mergeCell ref="B205:C205"/>
    <mergeCell ref="B206:C206"/>
    <mergeCell ref="D207:J208"/>
    <mergeCell ref="B209:C210"/>
    <mergeCell ref="D209:D210"/>
    <mergeCell ref="E209:E210"/>
    <mergeCell ref="F209:F210"/>
    <mergeCell ref="G209:G210"/>
    <mergeCell ref="H209:H210"/>
    <mergeCell ref="I209:I210"/>
    <mergeCell ref="J209:J210"/>
    <mergeCell ref="B199:C199"/>
    <mergeCell ref="B200:C200"/>
    <mergeCell ref="D201:J202"/>
    <mergeCell ref="B203:C204"/>
    <mergeCell ref="D203:D204"/>
    <mergeCell ref="E203:E204"/>
    <mergeCell ref="F203:F204"/>
    <mergeCell ref="G203:G204"/>
    <mergeCell ref="H203:H204"/>
    <mergeCell ref="I203:I204"/>
    <mergeCell ref="J203:J204"/>
    <mergeCell ref="B193:C193"/>
    <mergeCell ref="B194:C194"/>
    <mergeCell ref="D195:J196"/>
    <mergeCell ref="B197:C198"/>
    <mergeCell ref="D197:D198"/>
    <mergeCell ref="E197:E198"/>
    <mergeCell ref="F197:F198"/>
    <mergeCell ref="G197:G198"/>
    <mergeCell ref="H197:H198"/>
    <mergeCell ref="I197:I198"/>
    <mergeCell ref="J197:J198"/>
    <mergeCell ref="D189:J190"/>
    <mergeCell ref="B191:C192"/>
    <mergeCell ref="D191:D192"/>
    <mergeCell ref="E191:E192"/>
    <mergeCell ref="F191:F192"/>
    <mergeCell ref="G191:G192"/>
    <mergeCell ref="H191:H192"/>
    <mergeCell ref="I191:I192"/>
    <mergeCell ref="J191:J192"/>
    <mergeCell ref="D86:J87"/>
    <mergeCell ref="I14:I15"/>
    <mergeCell ref="J14:J15"/>
    <mergeCell ref="B16:C16"/>
    <mergeCell ref="B17:C17"/>
    <mergeCell ref="D30:J31"/>
    <mergeCell ref="G20:G21"/>
    <mergeCell ref="H20:H21"/>
    <mergeCell ref="I20:I21"/>
    <mergeCell ref="J20:J21"/>
    <mergeCell ref="B14:C15"/>
    <mergeCell ref="D14:D15"/>
    <mergeCell ref="E14:E15"/>
    <mergeCell ref="F14:F15"/>
    <mergeCell ref="G14:G15"/>
    <mergeCell ref="H14:H15"/>
    <mergeCell ref="D24:J25"/>
    <mergeCell ref="B26:C27"/>
    <mergeCell ref="D26:D27"/>
    <mergeCell ref="E26:E27"/>
    <mergeCell ref="F26:F27"/>
    <mergeCell ref="G26:G27"/>
    <mergeCell ref="H26:H27"/>
    <mergeCell ref="I26:I27"/>
    <mergeCell ref="I32:I33"/>
    <mergeCell ref="J32:J33"/>
    <mergeCell ref="B34:C34"/>
    <mergeCell ref="B32:C33"/>
    <mergeCell ref="D32:D33"/>
    <mergeCell ref="E32:E33"/>
    <mergeCell ref="F32:F33"/>
    <mergeCell ref="G32:G33"/>
    <mergeCell ref="H32:H33"/>
    <mergeCell ref="B40:C40"/>
    <mergeCell ref="B41:C41"/>
    <mergeCell ref="B35:C35"/>
    <mergeCell ref="D36:J37"/>
    <mergeCell ref="B38:C39"/>
    <mergeCell ref="D38:D39"/>
    <mergeCell ref="E38:E39"/>
    <mergeCell ref="F38:F39"/>
    <mergeCell ref="G38:G39"/>
    <mergeCell ref="H38:H39"/>
    <mergeCell ref="I38:I39"/>
    <mergeCell ref="J38:J39"/>
    <mergeCell ref="I44:I45"/>
    <mergeCell ref="J44:J45"/>
    <mergeCell ref="B46:C46"/>
    <mergeCell ref="B44:C45"/>
    <mergeCell ref="D44:D45"/>
    <mergeCell ref="E44:E45"/>
    <mergeCell ref="F44:F45"/>
    <mergeCell ref="G44:G45"/>
    <mergeCell ref="H44:H45"/>
    <mergeCell ref="B47:C47"/>
    <mergeCell ref="D49:J50"/>
    <mergeCell ref="B51:C52"/>
    <mergeCell ref="D51:D52"/>
    <mergeCell ref="E51:E52"/>
    <mergeCell ref="F51:F52"/>
    <mergeCell ref="G51:G52"/>
    <mergeCell ref="H51:H52"/>
    <mergeCell ref="I51:I52"/>
    <mergeCell ref="J51:J52"/>
    <mergeCell ref="B48:J48"/>
    <mergeCell ref="B63:C63"/>
    <mergeCell ref="D64:J65"/>
    <mergeCell ref="I57:I58"/>
    <mergeCell ref="J57:J58"/>
    <mergeCell ref="B53:C53"/>
    <mergeCell ref="B54:C54"/>
    <mergeCell ref="D55:J56"/>
    <mergeCell ref="B57:C58"/>
    <mergeCell ref="D57:D58"/>
    <mergeCell ref="E57:E58"/>
    <mergeCell ref="F57:F58"/>
    <mergeCell ref="G57:G58"/>
    <mergeCell ref="H57:H58"/>
    <mergeCell ref="B59:C59"/>
    <mergeCell ref="B60:C60"/>
    <mergeCell ref="B61:C61"/>
    <mergeCell ref="B62:C62"/>
    <mergeCell ref="I66:I67"/>
    <mergeCell ref="J66:J67"/>
    <mergeCell ref="B68:C68"/>
    <mergeCell ref="B66:C67"/>
    <mergeCell ref="D66:D67"/>
    <mergeCell ref="E66:E67"/>
    <mergeCell ref="F66:F67"/>
    <mergeCell ref="G66:G67"/>
    <mergeCell ref="H66:H67"/>
    <mergeCell ref="B69:C69"/>
    <mergeCell ref="D71:J72"/>
    <mergeCell ref="B73:C74"/>
    <mergeCell ref="D73:D74"/>
    <mergeCell ref="E73:E74"/>
    <mergeCell ref="F73:F74"/>
    <mergeCell ref="G73:G74"/>
    <mergeCell ref="H73:H74"/>
    <mergeCell ref="I73:I74"/>
    <mergeCell ref="J73:J74"/>
    <mergeCell ref="B70:J70"/>
    <mergeCell ref="B85:C85"/>
    <mergeCell ref="I79:I80"/>
    <mergeCell ref="J79:J80"/>
    <mergeCell ref="B81:C81"/>
    <mergeCell ref="B75:C75"/>
    <mergeCell ref="B76:C76"/>
    <mergeCell ref="D77:J78"/>
    <mergeCell ref="B79:C80"/>
    <mergeCell ref="D79:D80"/>
    <mergeCell ref="E79:E80"/>
    <mergeCell ref="F79:F80"/>
    <mergeCell ref="G79:G80"/>
    <mergeCell ref="H79:H80"/>
    <mergeCell ref="B82:C82"/>
    <mergeCell ref="B83:C83"/>
    <mergeCell ref="I88:I89"/>
    <mergeCell ref="J88:J89"/>
    <mergeCell ref="B90:C90"/>
    <mergeCell ref="B88:C89"/>
    <mergeCell ref="D88:D89"/>
    <mergeCell ref="E88:E89"/>
    <mergeCell ref="F88:F89"/>
    <mergeCell ref="G88:G89"/>
    <mergeCell ref="H88:H89"/>
    <mergeCell ref="H94:H95"/>
    <mergeCell ref="I94:I95"/>
    <mergeCell ref="J94:J95"/>
    <mergeCell ref="B96:C96"/>
    <mergeCell ref="B97:C97"/>
    <mergeCell ref="B91:C91"/>
    <mergeCell ref="D92:J93"/>
    <mergeCell ref="B94:C95"/>
    <mergeCell ref="D94:D95"/>
    <mergeCell ref="E94:E95"/>
    <mergeCell ref="F94:F95"/>
    <mergeCell ref="G94:G95"/>
    <mergeCell ref="D98:J99"/>
    <mergeCell ref="B100:C101"/>
    <mergeCell ref="D100:D101"/>
    <mergeCell ref="E100:E101"/>
    <mergeCell ref="F100:F101"/>
    <mergeCell ref="G100:G101"/>
    <mergeCell ref="H100:H101"/>
    <mergeCell ref="I100:I101"/>
    <mergeCell ref="J100:J101"/>
    <mergeCell ref="H106:H107"/>
    <mergeCell ref="I106:I107"/>
    <mergeCell ref="J106:J107"/>
    <mergeCell ref="B108:C108"/>
    <mergeCell ref="B109:C109"/>
    <mergeCell ref="B102:C102"/>
    <mergeCell ref="B103:C103"/>
    <mergeCell ref="D104:J105"/>
    <mergeCell ref="B106:C107"/>
    <mergeCell ref="D106:D107"/>
    <mergeCell ref="E106:E107"/>
    <mergeCell ref="F106:F107"/>
    <mergeCell ref="G106:G107"/>
    <mergeCell ref="B114:C114"/>
    <mergeCell ref="B115:C115"/>
    <mergeCell ref="B116:C116"/>
    <mergeCell ref="B117:C117"/>
    <mergeCell ref="B118:C118"/>
    <mergeCell ref="D119:J120"/>
    <mergeCell ref="D110:J111"/>
    <mergeCell ref="B112:C113"/>
    <mergeCell ref="D112:D113"/>
    <mergeCell ref="E112:E113"/>
    <mergeCell ref="H112:H113"/>
    <mergeCell ref="G112:G113"/>
    <mergeCell ref="I112:I113"/>
    <mergeCell ref="J112:J113"/>
    <mergeCell ref="F112:F113"/>
    <mergeCell ref="I121:I122"/>
    <mergeCell ref="J121:J122"/>
    <mergeCell ref="B123:C123"/>
    <mergeCell ref="B124:C124"/>
    <mergeCell ref="B125:J125"/>
    <mergeCell ref="B121:C122"/>
    <mergeCell ref="D121:D122"/>
    <mergeCell ref="E121:E122"/>
    <mergeCell ref="F121:F122"/>
    <mergeCell ref="G121:G122"/>
    <mergeCell ref="H121:H122"/>
    <mergeCell ref="D126:J127"/>
    <mergeCell ref="B128:C129"/>
    <mergeCell ref="D128:D129"/>
    <mergeCell ref="E128:E129"/>
    <mergeCell ref="F128:F129"/>
    <mergeCell ref="G128:G129"/>
    <mergeCell ref="H128:H129"/>
    <mergeCell ref="I128:I129"/>
    <mergeCell ref="J128:J129"/>
    <mergeCell ref="I135:I136"/>
    <mergeCell ref="J135:J136"/>
    <mergeCell ref="B137:C137"/>
    <mergeCell ref="B138:C138"/>
    <mergeCell ref="B130:C130"/>
    <mergeCell ref="B131:C131"/>
    <mergeCell ref="D133:J134"/>
    <mergeCell ref="B135:C136"/>
    <mergeCell ref="D135:D136"/>
    <mergeCell ref="E135:E136"/>
    <mergeCell ref="F135:F136"/>
    <mergeCell ref="G135:G136"/>
    <mergeCell ref="H135:H136"/>
    <mergeCell ref="B132:J132"/>
    <mergeCell ref="D139:J140"/>
    <mergeCell ref="B141:C142"/>
    <mergeCell ref="D141:D142"/>
    <mergeCell ref="E141:E142"/>
    <mergeCell ref="F141:F142"/>
    <mergeCell ref="G141:G142"/>
    <mergeCell ref="H141:H142"/>
    <mergeCell ref="I141:I142"/>
    <mergeCell ref="J141:J142"/>
    <mergeCell ref="B143:C143"/>
    <mergeCell ref="B144:C144"/>
    <mergeCell ref="D145:J146"/>
    <mergeCell ref="B147:C148"/>
    <mergeCell ref="D147:D148"/>
    <mergeCell ref="E147:E148"/>
    <mergeCell ref="F147:F148"/>
    <mergeCell ref="G147:G148"/>
    <mergeCell ref="H147:H148"/>
    <mergeCell ref="J147:J148"/>
    <mergeCell ref="B22:C22"/>
    <mergeCell ref="B23:C23"/>
    <mergeCell ref="D42:J43"/>
    <mergeCell ref="B156:C156"/>
    <mergeCell ref="D157:J158"/>
    <mergeCell ref="B159:C160"/>
    <mergeCell ref="D159:D160"/>
    <mergeCell ref="E159:E160"/>
    <mergeCell ref="F159:F160"/>
    <mergeCell ref="G159:G160"/>
    <mergeCell ref="H159:H160"/>
    <mergeCell ref="I159:I160"/>
    <mergeCell ref="J153:J154"/>
    <mergeCell ref="B155:C155"/>
    <mergeCell ref="B150:C150"/>
    <mergeCell ref="D151:J152"/>
    <mergeCell ref="B153:C154"/>
    <mergeCell ref="D153:D154"/>
    <mergeCell ref="E153:E154"/>
    <mergeCell ref="F153:F154"/>
    <mergeCell ref="H153:H154"/>
    <mergeCell ref="I153:I154"/>
    <mergeCell ref="G153:G154"/>
    <mergeCell ref="I147:I148"/>
    <mergeCell ref="E2:J2"/>
    <mergeCell ref="E3:J3"/>
    <mergeCell ref="E4:J4"/>
    <mergeCell ref="B6:J6"/>
    <mergeCell ref="C7:J8"/>
    <mergeCell ref="B10:H10"/>
    <mergeCell ref="B9:J9"/>
    <mergeCell ref="D18:J19"/>
    <mergeCell ref="B20:C21"/>
    <mergeCell ref="D20:D21"/>
    <mergeCell ref="E20:E21"/>
    <mergeCell ref="F20:F21"/>
    <mergeCell ref="B7:B8"/>
    <mergeCell ref="B11:J11"/>
    <mergeCell ref="D12:J13"/>
    <mergeCell ref="B149:C149"/>
    <mergeCell ref="D321:J322"/>
    <mergeCell ref="B323:C324"/>
    <mergeCell ref="D323:D324"/>
    <mergeCell ref="E323:E324"/>
    <mergeCell ref="F323:F324"/>
    <mergeCell ref="G323:G324"/>
    <mergeCell ref="H323:H324"/>
    <mergeCell ref="I323:I324"/>
    <mergeCell ref="J323:J324"/>
    <mergeCell ref="J159:J160"/>
    <mergeCell ref="B161:C161"/>
    <mergeCell ref="D163:J164"/>
    <mergeCell ref="B165:C166"/>
    <mergeCell ref="D165:D166"/>
    <mergeCell ref="E165:E166"/>
    <mergeCell ref="F165:F166"/>
    <mergeCell ref="G165:G166"/>
    <mergeCell ref="H165:H166"/>
    <mergeCell ref="I165:I166"/>
    <mergeCell ref="J165:J166"/>
    <mergeCell ref="B162:C162"/>
    <mergeCell ref="B167:C167"/>
    <mergeCell ref="B168:C168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  <rowBreaks count="6" manualBreakCount="6">
    <brk id="47" min="1" max="9" man="1"/>
    <brk id="109" min="1" max="9" man="1"/>
    <brk id="168" min="1" max="9" man="1"/>
    <brk id="230" min="1" max="9" man="1"/>
    <brk id="296" min="1" max="9" man="1"/>
    <brk id="356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workbookViewId="0">
      <selection activeCell="J37" sqref="J37"/>
    </sheetView>
  </sheetViews>
  <sheetFormatPr defaultRowHeight="12.75" x14ac:dyDescent="0.2"/>
  <cols>
    <col min="1" max="1" width="5.42578125" style="268" customWidth="1"/>
    <col min="2" max="2" width="32.28515625" style="268" customWidth="1"/>
    <col min="3" max="3" width="15.42578125" style="268" customWidth="1"/>
    <col min="4" max="10" width="14.5703125" style="268" bestFit="1" customWidth="1"/>
    <col min="11" max="11" width="9.140625" style="268"/>
    <col min="12" max="12" width="12.85546875" style="268" customWidth="1"/>
    <col min="13" max="13" width="10.85546875" style="268" customWidth="1"/>
    <col min="14" max="14" width="11" style="268" customWidth="1"/>
    <col min="15" max="15" width="11.7109375" style="268" customWidth="1"/>
    <col min="16" max="16384" width="9.140625" style="268"/>
  </cols>
  <sheetData>
    <row r="1" spans="1:12" ht="26.25" x14ac:dyDescent="0.4">
      <c r="A1" s="674" t="s">
        <v>359</v>
      </c>
      <c r="B1" s="675"/>
      <c r="C1" s="675"/>
      <c r="D1" s="675"/>
      <c r="E1" s="675"/>
      <c r="F1" s="675"/>
      <c r="G1" s="675"/>
      <c r="H1" s="675"/>
      <c r="I1" s="675"/>
      <c r="J1" s="676"/>
    </row>
    <row r="2" spans="1:12" ht="17.25" customHeight="1" x14ac:dyDescent="0.2">
      <c r="A2" s="698" t="s">
        <v>566</v>
      </c>
      <c r="B2" s="699"/>
      <c r="C2" s="700"/>
      <c r="D2" s="701" t="s">
        <v>652</v>
      </c>
      <c r="E2" s="699"/>
      <c r="F2" s="700"/>
      <c r="G2" s="388">
        <f>Planilha!K76</f>
        <v>234758.82</v>
      </c>
      <c r="H2" s="677" t="s">
        <v>653</v>
      </c>
      <c r="I2" s="677"/>
      <c r="J2" s="678"/>
    </row>
    <row r="3" spans="1:12" x14ac:dyDescent="0.2">
      <c r="A3" s="679" t="s">
        <v>506</v>
      </c>
      <c r="B3" s="680"/>
      <c r="C3" s="681" t="str">
        <f>Planilha!C4</f>
        <v>CONSTRUÇÃO DA PRAÇA ARTHUR VERSIANE EM FERNÃO DIAS</v>
      </c>
      <c r="D3" s="682"/>
      <c r="E3" s="682"/>
      <c r="F3" s="682"/>
      <c r="G3" s="682"/>
      <c r="H3" s="683" t="s">
        <v>360</v>
      </c>
      <c r="I3" s="683"/>
      <c r="J3" s="684"/>
    </row>
    <row r="4" spans="1:12" ht="26.25" customHeight="1" x14ac:dyDescent="0.2">
      <c r="A4" s="679"/>
      <c r="B4" s="680"/>
      <c r="C4" s="682"/>
      <c r="D4" s="682"/>
      <c r="E4" s="682"/>
      <c r="F4" s="682"/>
      <c r="G4" s="682"/>
      <c r="H4" s="683"/>
      <c r="I4" s="683"/>
      <c r="J4" s="684"/>
    </row>
    <row r="5" spans="1:12" ht="27.75" customHeight="1" x14ac:dyDescent="0.2">
      <c r="A5" s="541" t="s">
        <v>292</v>
      </c>
      <c r="B5" s="269" t="s">
        <v>361</v>
      </c>
      <c r="C5" s="269" t="s">
        <v>362</v>
      </c>
      <c r="D5" s="269" t="s">
        <v>363</v>
      </c>
      <c r="E5" s="269" t="s">
        <v>364</v>
      </c>
      <c r="F5" s="269" t="s">
        <v>365</v>
      </c>
      <c r="G5" s="269" t="s">
        <v>366</v>
      </c>
      <c r="H5" s="269" t="s">
        <v>367</v>
      </c>
      <c r="I5" s="269" t="s">
        <v>368</v>
      </c>
      <c r="J5" s="542" t="s">
        <v>369</v>
      </c>
    </row>
    <row r="6" spans="1:12" x14ac:dyDescent="0.2">
      <c r="A6" s="702">
        <v>1</v>
      </c>
      <c r="B6" s="703" t="str">
        <f>Planilha!E9</f>
        <v>SERVIÇOS PRELIMINARES</v>
      </c>
      <c r="C6" s="270" t="s">
        <v>370</v>
      </c>
      <c r="D6" s="271">
        <f>ROUND(D7/$G$2,4)</f>
        <v>0.16400000000000001</v>
      </c>
      <c r="E6" s="272">
        <v>0.2</v>
      </c>
      <c r="F6" s="272">
        <v>0.16</v>
      </c>
      <c r="G6" s="272">
        <v>0.16</v>
      </c>
      <c r="H6" s="272">
        <v>0.16</v>
      </c>
      <c r="I6" s="272">
        <v>0.16</v>
      </c>
      <c r="J6" s="543">
        <v>0.16</v>
      </c>
      <c r="K6" s="273"/>
      <c r="L6" s="282">
        <f>J6+I6+H6+G6+F6+E6</f>
        <v>1</v>
      </c>
    </row>
    <row r="7" spans="1:12" x14ac:dyDescent="0.2">
      <c r="A7" s="702"/>
      <c r="B7" s="683"/>
      <c r="C7" s="270" t="s">
        <v>371</v>
      </c>
      <c r="D7" s="389">
        <f>Planilha!K9</f>
        <v>38493.120000000003</v>
      </c>
      <c r="E7" s="390">
        <f>ROUND(E6*D7,2)</f>
        <v>7698.62</v>
      </c>
      <c r="F7" s="390">
        <f>D7*F6</f>
        <v>6158.8992000000007</v>
      </c>
      <c r="G7" s="390">
        <f>D7*G6</f>
        <v>6158.8992000000007</v>
      </c>
      <c r="H7" s="390">
        <f>D7*H6</f>
        <v>6158.8992000000007</v>
      </c>
      <c r="I7" s="390">
        <f>D7*I6</f>
        <v>6158.8992000000007</v>
      </c>
      <c r="J7" s="544">
        <f>D7*J6</f>
        <v>6158.8992000000007</v>
      </c>
      <c r="L7" s="391">
        <f t="shared" ref="L7:L19" si="0">J7+I7+H7+G7+F7+E7</f>
        <v>38493.116000000002</v>
      </c>
    </row>
    <row r="8" spans="1:12" x14ac:dyDescent="0.2">
      <c r="A8" s="702">
        <v>2</v>
      </c>
      <c r="B8" s="703" t="str">
        <f>Planilha!E16</f>
        <v>SERVIÇOS DE TERRAPLENAGEM</v>
      </c>
      <c r="C8" s="270" t="s">
        <v>370</v>
      </c>
      <c r="D8" s="271">
        <f>D9/G2</f>
        <v>2.5530116397756642E-2</v>
      </c>
      <c r="E8" s="272">
        <v>0.25</v>
      </c>
      <c r="F8" s="272">
        <v>0.25</v>
      </c>
      <c r="G8" s="272">
        <v>0.5</v>
      </c>
      <c r="H8" s="272"/>
      <c r="I8" s="272"/>
      <c r="J8" s="543"/>
      <c r="K8" s="275"/>
      <c r="L8" s="282">
        <f t="shared" si="0"/>
        <v>1</v>
      </c>
    </row>
    <row r="9" spans="1:12" x14ac:dyDescent="0.2">
      <c r="A9" s="702"/>
      <c r="B9" s="683"/>
      <c r="C9" s="270" t="s">
        <v>371</v>
      </c>
      <c r="D9" s="389">
        <f>Planilha!K16</f>
        <v>5993.42</v>
      </c>
      <c r="E9" s="390">
        <f>D9*E8</f>
        <v>1498.355</v>
      </c>
      <c r="F9" s="390">
        <f>D9*F8</f>
        <v>1498.355</v>
      </c>
      <c r="G9" s="390">
        <f>D9*G8</f>
        <v>2996.71</v>
      </c>
      <c r="H9" s="390">
        <f>D9*H8</f>
        <v>0</v>
      </c>
      <c r="I9" s="390">
        <f>D9*I8</f>
        <v>0</v>
      </c>
      <c r="J9" s="544">
        <f>D9*J8</f>
        <v>0</v>
      </c>
      <c r="L9" s="391">
        <f t="shared" si="0"/>
        <v>5993.42</v>
      </c>
    </row>
    <row r="10" spans="1:12" x14ac:dyDescent="0.2">
      <c r="A10" s="706">
        <v>3</v>
      </c>
      <c r="B10" s="703" t="str">
        <f>Planilha!E20</f>
        <v>PAVIMENTAÇÃO</v>
      </c>
      <c r="C10" s="270" t="s">
        <v>370</v>
      </c>
      <c r="D10" s="271">
        <f>D11/G2</f>
        <v>0.47556326105234298</v>
      </c>
      <c r="E10" s="272">
        <v>0.25</v>
      </c>
      <c r="F10" s="272">
        <v>0.25</v>
      </c>
      <c r="G10" s="272">
        <v>0.5</v>
      </c>
      <c r="H10" s="272"/>
      <c r="I10" s="272"/>
      <c r="J10" s="543"/>
      <c r="L10" s="282">
        <f>J10+I10+H10+G10+F10+E10</f>
        <v>1</v>
      </c>
    </row>
    <row r="11" spans="1:12" x14ac:dyDescent="0.2">
      <c r="A11" s="707"/>
      <c r="B11" s="683"/>
      <c r="C11" s="270" t="s">
        <v>371</v>
      </c>
      <c r="D11" s="389">
        <f>Planilha!K20</f>
        <v>111642.67</v>
      </c>
      <c r="E11" s="390">
        <f>D11*E10</f>
        <v>27910.6675</v>
      </c>
      <c r="F11" s="390">
        <f>D11*F10</f>
        <v>27910.6675</v>
      </c>
      <c r="G11" s="390">
        <f>D11*G10</f>
        <v>55821.334999999999</v>
      </c>
      <c r="H11" s="390">
        <f>D11*H10</f>
        <v>0</v>
      </c>
      <c r="I11" s="390">
        <f>D11*I10</f>
        <v>0</v>
      </c>
      <c r="J11" s="544">
        <f>D11*J10</f>
        <v>0</v>
      </c>
      <c r="L11" s="391">
        <f t="shared" si="0"/>
        <v>111642.67</v>
      </c>
    </row>
    <row r="12" spans="1:12" x14ac:dyDescent="0.2">
      <c r="A12" s="702">
        <v>4</v>
      </c>
      <c r="B12" s="704" t="str">
        <f>Planilha!E30</f>
        <v>URBANIZAÇÃO E OBRAS COMPLEMENTARES</v>
      </c>
      <c r="C12" s="270" t="s">
        <v>370</v>
      </c>
      <c r="D12" s="271">
        <f>D13/G2</f>
        <v>0.28905499695389503</v>
      </c>
      <c r="E12" s="272">
        <v>0.25</v>
      </c>
      <c r="F12" s="272">
        <v>0.25</v>
      </c>
      <c r="G12" s="272">
        <v>0.25</v>
      </c>
      <c r="H12" s="272">
        <v>0.25</v>
      </c>
      <c r="I12" s="272"/>
      <c r="J12" s="543"/>
      <c r="K12" s="275"/>
      <c r="L12" s="282">
        <f t="shared" si="0"/>
        <v>1</v>
      </c>
    </row>
    <row r="13" spans="1:12" x14ac:dyDescent="0.2">
      <c r="A13" s="702"/>
      <c r="B13" s="705"/>
      <c r="C13" s="270" t="s">
        <v>371</v>
      </c>
      <c r="D13" s="389">
        <f>Planilha!K30</f>
        <v>67858.209999999992</v>
      </c>
      <c r="E13" s="390">
        <f>D13*E12</f>
        <v>16964.552499999998</v>
      </c>
      <c r="F13" s="390">
        <f>D13*F12</f>
        <v>16964.552499999998</v>
      </c>
      <c r="G13" s="390">
        <f>D13*G12</f>
        <v>16964.552499999998</v>
      </c>
      <c r="H13" s="390">
        <f>D13*H12</f>
        <v>16964.552499999998</v>
      </c>
      <c r="I13" s="390">
        <f>D13*I12</f>
        <v>0</v>
      </c>
      <c r="J13" s="544">
        <f>D13*J12</f>
        <v>0</v>
      </c>
      <c r="L13" s="391">
        <f t="shared" si="0"/>
        <v>67858.209999999992</v>
      </c>
    </row>
    <row r="14" spans="1:12" x14ac:dyDescent="0.2">
      <c r="A14" s="706">
        <v>5</v>
      </c>
      <c r="B14" s="709" t="str">
        <f>Planilha!E71</f>
        <v>PAISAGISMO</v>
      </c>
      <c r="C14" s="270" t="s">
        <v>370</v>
      </c>
      <c r="D14" s="415">
        <f>D15/G2</f>
        <v>3.1567418851398209E-2</v>
      </c>
      <c r="E14" s="274"/>
      <c r="F14" s="274"/>
      <c r="G14" s="293">
        <v>0.3</v>
      </c>
      <c r="H14" s="293">
        <v>0.3</v>
      </c>
      <c r="I14" s="293">
        <v>0.3</v>
      </c>
      <c r="J14" s="545">
        <v>0.1</v>
      </c>
      <c r="L14" s="282">
        <f>J14+I14+H14+G14+F14+E14</f>
        <v>1</v>
      </c>
    </row>
    <row r="15" spans="1:12" x14ac:dyDescent="0.2">
      <c r="A15" s="707"/>
      <c r="B15" s="710"/>
      <c r="C15" s="270" t="s">
        <v>371</v>
      </c>
      <c r="D15" s="389">
        <f>Planilha!K71</f>
        <v>7410.73</v>
      </c>
      <c r="E15" s="390"/>
      <c r="F15" s="390"/>
      <c r="G15" s="390">
        <f>G14*D15</f>
        <v>2223.2189999999996</v>
      </c>
      <c r="H15" s="390">
        <f>H14*D15</f>
        <v>2223.2189999999996</v>
      </c>
      <c r="I15" s="390">
        <f>I14*D15</f>
        <v>2223.2189999999996</v>
      </c>
      <c r="J15" s="544">
        <f>J14*D15</f>
        <v>741.07299999999998</v>
      </c>
      <c r="L15" s="391">
        <f t="shared" si="0"/>
        <v>7410.7299999999977</v>
      </c>
    </row>
    <row r="16" spans="1:12" x14ac:dyDescent="0.2">
      <c r="A16" s="706">
        <v>6</v>
      </c>
      <c r="B16" s="703" t="str">
        <f>Planilha!E74</f>
        <v>LIMPEZA FINAL DA OBRA</v>
      </c>
      <c r="C16" s="270" t="s">
        <v>370</v>
      </c>
      <c r="D16" s="271">
        <f>D17/G2</f>
        <v>1.4315415284503474E-2</v>
      </c>
      <c r="E16" s="272"/>
      <c r="F16" s="272"/>
      <c r="G16" s="272"/>
      <c r="H16" s="272"/>
      <c r="I16" s="272">
        <v>0.5</v>
      </c>
      <c r="J16" s="543">
        <v>0.5</v>
      </c>
      <c r="L16" s="282">
        <f>J16+I16+H16+G16+F16+E16</f>
        <v>1</v>
      </c>
    </row>
    <row r="17" spans="1:15" x14ac:dyDescent="0.2">
      <c r="A17" s="707"/>
      <c r="B17" s="683"/>
      <c r="C17" s="270" t="s">
        <v>371</v>
      </c>
      <c r="D17" s="389">
        <f>Planilha!K74</f>
        <v>3360.67</v>
      </c>
      <c r="E17" s="390">
        <f>D17*E16</f>
        <v>0</v>
      </c>
      <c r="F17" s="390">
        <f>D17*F16</f>
        <v>0</v>
      </c>
      <c r="G17" s="390">
        <f>D17*G16</f>
        <v>0</v>
      </c>
      <c r="H17" s="390">
        <f>D17*H16</f>
        <v>0</v>
      </c>
      <c r="I17" s="390">
        <f>D17*I16</f>
        <v>1680.335</v>
      </c>
      <c r="J17" s="544">
        <f>D17*J16</f>
        <v>1680.335</v>
      </c>
      <c r="L17" s="391">
        <f t="shared" si="0"/>
        <v>3360.67</v>
      </c>
    </row>
    <row r="18" spans="1:15" x14ac:dyDescent="0.2">
      <c r="A18" s="691" t="s">
        <v>326</v>
      </c>
      <c r="B18" s="692"/>
      <c r="C18" s="270" t="s">
        <v>370</v>
      </c>
      <c r="D18" s="271">
        <f>D19/G2</f>
        <v>1</v>
      </c>
      <c r="E18" s="271">
        <f t="shared" ref="E18:J18" si="1">(E7+E9+E11+E13+E15+E17)/$G$2</f>
        <v>0.23033083485425596</v>
      </c>
      <c r="F18" s="271">
        <f t="shared" si="1"/>
        <v>0.22377210023461525</v>
      </c>
      <c r="G18" s="271">
        <f t="shared" si="1"/>
        <v>0.35851567025255954</v>
      </c>
      <c r="H18" s="271">
        <f t="shared" si="1"/>
        <v>0.10796898152750981</v>
      </c>
      <c r="I18" s="271">
        <f t="shared" si="1"/>
        <v>4.2862939931287779E-2</v>
      </c>
      <c r="J18" s="546">
        <f t="shared" si="1"/>
        <v>3.6549456161008138E-2</v>
      </c>
      <c r="K18" s="275"/>
      <c r="L18" s="282">
        <f t="shared" si="0"/>
        <v>0.99999998296123649</v>
      </c>
    </row>
    <row r="19" spans="1:15" ht="13.5" thickBot="1" x14ac:dyDescent="0.25">
      <c r="A19" s="693"/>
      <c r="B19" s="694"/>
      <c r="C19" s="547" t="s">
        <v>371</v>
      </c>
      <c r="D19" s="548">
        <f t="shared" ref="D19:J19" si="2">D7+D9+D11+D13+D15+D17</f>
        <v>234758.82</v>
      </c>
      <c r="E19" s="548">
        <f t="shared" si="2"/>
        <v>54072.195</v>
      </c>
      <c r="F19" s="548">
        <f t="shared" si="2"/>
        <v>52532.474199999997</v>
      </c>
      <c r="G19" s="548">
        <f t="shared" si="2"/>
        <v>84164.715699999986</v>
      </c>
      <c r="H19" s="548">
        <f t="shared" si="2"/>
        <v>25346.670699999999</v>
      </c>
      <c r="I19" s="548">
        <f t="shared" si="2"/>
        <v>10062.4532</v>
      </c>
      <c r="J19" s="549">
        <f t="shared" si="2"/>
        <v>8580.3072000000011</v>
      </c>
      <c r="L19" s="391">
        <f t="shared" si="0"/>
        <v>234758.81599999999</v>
      </c>
    </row>
    <row r="20" spans="1:15" x14ac:dyDescent="0.2">
      <c r="A20" s="695"/>
      <c r="B20" s="696"/>
      <c r="C20" s="696"/>
      <c r="D20" s="696"/>
      <c r="E20" s="696"/>
      <c r="F20" s="696"/>
      <c r="G20" s="696"/>
      <c r="H20" s="696"/>
      <c r="I20" s="696"/>
      <c r="J20" s="697"/>
      <c r="K20" s="275"/>
      <c r="L20" s="708"/>
      <c r="M20" s="708"/>
      <c r="N20" s="708"/>
      <c r="O20" s="708"/>
    </row>
    <row r="21" spans="1:15" x14ac:dyDescent="0.2">
      <c r="A21" s="695"/>
      <c r="B21" s="696"/>
      <c r="C21" s="696"/>
      <c r="D21" s="696"/>
      <c r="E21" s="696"/>
      <c r="F21" s="696"/>
      <c r="G21" s="696"/>
      <c r="H21" s="696"/>
      <c r="I21" s="696"/>
      <c r="J21" s="697"/>
    </row>
    <row r="22" spans="1:15" x14ac:dyDescent="0.2">
      <c r="A22" s="695"/>
      <c r="B22" s="696"/>
      <c r="C22" s="696"/>
      <c r="D22" s="696"/>
      <c r="E22" s="696"/>
      <c r="F22" s="696"/>
      <c r="G22" s="696"/>
      <c r="H22" s="696"/>
      <c r="I22" s="696"/>
      <c r="J22" s="697"/>
    </row>
    <row r="23" spans="1:15" x14ac:dyDescent="0.2">
      <c r="A23" s="695"/>
      <c r="B23" s="696"/>
      <c r="C23" s="696"/>
      <c r="D23" s="696"/>
      <c r="E23" s="696"/>
      <c r="F23" s="696"/>
      <c r="G23" s="696"/>
      <c r="H23" s="696"/>
      <c r="I23" s="696"/>
      <c r="J23" s="697"/>
    </row>
    <row r="24" spans="1:15" x14ac:dyDescent="0.2">
      <c r="A24" s="695"/>
      <c r="B24" s="696"/>
      <c r="C24" s="696"/>
      <c r="D24" s="696"/>
      <c r="E24" s="696"/>
      <c r="F24" s="696"/>
      <c r="G24" s="696"/>
      <c r="H24" s="696"/>
      <c r="I24" s="696"/>
      <c r="J24" s="697"/>
    </row>
    <row r="25" spans="1:15" x14ac:dyDescent="0.2">
      <c r="A25" s="695"/>
      <c r="B25" s="696"/>
      <c r="C25" s="696"/>
      <c r="D25" s="696"/>
      <c r="E25" s="696"/>
      <c r="F25" s="696"/>
      <c r="G25" s="696"/>
      <c r="H25" s="696"/>
      <c r="I25" s="696"/>
      <c r="J25" s="697"/>
    </row>
    <row r="26" spans="1:15" x14ac:dyDescent="0.2">
      <c r="A26" s="695"/>
      <c r="B26" s="696"/>
      <c r="C26" s="696"/>
      <c r="D26" s="696"/>
      <c r="E26" s="696"/>
      <c r="F26" s="696"/>
      <c r="G26" s="696"/>
      <c r="H26" s="696"/>
      <c r="I26" s="696"/>
      <c r="J26" s="697"/>
    </row>
    <row r="27" spans="1:15" x14ac:dyDescent="0.2">
      <c r="A27" s="685" t="s">
        <v>373</v>
      </c>
      <c r="B27" s="686"/>
      <c r="C27" s="686"/>
      <c r="D27" s="686"/>
      <c r="E27" s="686"/>
      <c r="F27" s="686"/>
      <c r="G27" s="686"/>
      <c r="H27" s="686"/>
      <c r="I27" s="686"/>
      <c r="J27" s="687"/>
    </row>
    <row r="28" spans="1:15" x14ac:dyDescent="0.2">
      <c r="A28" s="685"/>
      <c r="B28" s="686"/>
      <c r="C28" s="686"/>
      <c r="D28" s="686"/>
      <c r="E28" s="686"/>
      <c r="F28" s="686"/>
      <c r="G28" s="686"/>
      <c r="H28" s="686"/>
      <c r="I28" s="686"/>
      <c r="J28" s="687"/>
      <c r="L28" s="268" t="s">
        <v>386</v>
      </c>
    </row>
    <row r="29" spans="1:15" x14ac:dyDescent="0.2">
      <c r="A29" s="685"/>
      <c r="B29" s="686"/>
      <c r="C29" s="686"/>
      <c r="D29" s="686"/>
      <c r="E29" s="686"/>
      <c r="F29" s="686"/>
      <c r="G29" s="686"/>
      <c r="H29" s="686"/>
      <c r="I29" s="686"/>
      <c r="J29" s="687"/>
    </row>
    <row r="30" spans="1:15" ht="13.5" thickBot="1" x14ac:dyDescent="0.25">
      <c r="A30" s="688"/>
      <c r="B30" s="689"/>
      <c r="C30" s="689"/>
      <c r="D30" s="689"/>
      <c r="E30" s="689"/>
      <c r="F30" s="689"/>
      <c r="G30" s="689"/>
      <c r="H30" s="689"/>
      <c r="I30" s="689"/>
      <c r="J30" s="690"/>
    </row>
  </sheetData>
  <mergeCells count="23">
    <mergeCell ref="L20:O20"/>
    <mergeCell ref="A16:A17"/>
    <mergeCell ref="B16:B17"/>
    <mergeCell ref="A14:A15"/>
    <mergeCell ref="B14:B15"/>
    <mergeCell ref="A27:J30"/>
    <mergeCell ref="A18:B19"/>
    <mergeCell ref="A20:J26"/>
    <mergeCell ref="A2:C2"/>
    <mergeCell ref="D2:F2"/>
    <mergeCell ref="A6:A7"/>
    <mergeCell ref="B6:B7"/>
    <mergeCell ref="A8:A9"/>
    <mergeCell ref="B8:B9"/>
    <mergeCell ref="A12:A13"/>
    <mergeCell ref="B12:B13"/>
    <mergeCell ref="B10:B11"/>
    <mergeCell ref="A10:A11"/>
    <mergeCell ref="A1:J1"/>
    <mergeCell ref="H2:J2"/>
    <mergeCell ref="A3:B4"/>
    <mergeCell ref="C3:G4"/>
    <mergeCell ref="H3:J4"/>
  </mergeCells>
  <pageMargins left="0.51181102362204722" right="0.51181102362204722" top="0.78740157480314965" bottom="0.78740157480314965" header="0.31496062992125984" footer="0.31496062992125984"/>
  <pageSetup paperSize="9" scale="8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showGridLines="0" topLeftCell="A16" workbookViewId="0">
      <selection activeCell="O37" sqref="O37"/>
    </sheetView>
  </sheetViews>
  <sheetFormatPr defaultRowHeight="12.75" x14ac:dyDescent="0.2"/>
  <cols>
    <col min="1" max="2" width="9.140625" style="1"/>
    <col min="3" max="8" width="12.140625" style="1" customWidth="1"/>
    <col min="9" max="16384" width="9.140625" style="1"/>
  </cols>
  <sheetData>
    <row r="2" spans="2:8" ht="13.5" thickBot="1" x14ac:dyDescent="0.25"/>
    <row r="3" spans="2:8" ht="18" customHeight="1" x14ac:dyDescent="0.2">
      <c r="B3" s="219" t="s">
        <v>2</v>
      </c>
      <c r="C3" s="220" t="s">
        <v>55</v>
      </c>
      <c r="D3" s="220" t="s">
        <v>56</v>
      </c>
      <c r="E3" s="220" t="s">
        <v>57</v>
      </c>
      <c r="F3" s="220" t="s">
        <v>58</v>
      </c>
      <c r="G3" s="220" t="s">
        <v>59</v>
      </c>
      <c r="H3" s="221" t="s">
        <v>60</v>
      </c>
    </row>
    <row r="4" spans="2:8" ht="18" customHeight="1" x14ac:dyDescent="0.2">
      <c r="B4" s="222">
        <v>1</v>
      </c>
      <c r="C4" s="3"/>
      <c r="D4" s="3"/>
      <c r="E4" s="3"/>
      <c r="F4" s="3"/>
      <c r="G4" s="3"/>
      <c r="H4" s="223"/>
    </row>
    <row r="5" spans="2:8" ht="18" customHeight="1" x14ac:dyDescent="0.2">
      <c r="B5" s="222">
        <v>2</v>
      </c>
      <c r="C5" s="3"/>
      <c r="D5" s="3"/>
      <c r="E5" s="3"/>
      <c r="F5" s="3"/>
      <c r="G5" s="3">
        <v>444984.96</v>
      </c>
      <c r="H5" s="223"/>
    </row>
    <row r="6" spans="2:8" ht="18" customHeight="1" thickBot="1" x14ac:dyDescent="0.25">
      <c r="B6" s="224" t="s">
        <v>302</v>
      </c>
      <c r="C6" s="225" t="str">
        <f t="shared" ref="C6:H6" si="0">IF(SUM(C4:C5)=0,"",SUM(C4:C5))</f>
        <v/>
      </c>
      <c r="D6" s="225" t="str">
        <f t="shared" si="0"/>
        <v/>
      </c>
      <c r="E6" s="225" t="str">
        <f t="shared" si="0"/>
        <v/>
      </c>
      <c r="F6" s="225" t="str">
        <f t="shared" si="0"/>
        <v/>
      </c>
      <c r="G6" s="225">
        <f t="shared" si="0"/>
        <v>444984.96</v>
      </c>
      <c r="H6" s="226" t="str">
        <f t="shared" si="0"/>
        <v/>
      </c>
    </row>
    <row r="7" spans="2:8" ht="13.5" thickBot="1" x14ac:dyDescent="0.25"/>
    <row r="8" spans="2:8" ht="18" customHeight="1" x14ac:dyDescent="0.2">
      <c r="B8" s="219" t="s">
        <v>2</v>
      </c>
      <c r="C8" s="220" t="s">
        <v>61</v>
      </c>
      <c r="D8" s="220" t="s">
        <v>62</v>
      </c>
      <c r="E8" s="220" t="s">
        <v>63</v>
      </c>
      <c r="F8" s="220" t="s">
        <v>64</v>
      </c>
      <c r="G8" s="220" t="s">
        <v>65</v>
      </c>
      <c r="H8" s="221" t="s">
        <v>66</v>
      </c>
    </row>
    <row r="9" spans="2:8" ht="18" customHeight="1" x14ac:dyDescent="0.2">
      <c r="B9" s="222">
        <v>1</v>
      </c>
      <c r="C9" s="3"/>
      <c r="D9" s="3"/>
      <c r="E9" s="3">
        <v>59132.92</v>
      </c>
      <c r="F9" s="3"/>
      <c r="G9" s="3"/>
      <c r="H9" s="223"/>
    </row>
    <row r="10" spans="2:8" ht="18" customHeight="1" x14ac:dyDescent="0.2">
      <c r="B10" s="222">
        <v>2</v>
      </c>
      <c r="C10" s="3"/>
      <c r="D10" s="3"/>
      <c r="E10" s="3">
        <v>613656.59</v>
      </c>
      <c r="F10" s="3"/>
      <c r="G10" s="3"/>
      <c r="H10" s="223"/>
    </row>
    <row r="11" spans="2:8" ht="18" customHeight="1" thickBot="1" x14ac:dyDescent="0.25">
      <c r="B11" s="224" t="s">
        <v>302</v>
      </c>
      <c r="C11" s="225" t="str">
        <f t="shared" ref="C11:H11" si="1">IF(SUM(C9:C10)=0,"",SUM(C9:C10))</f>
        <v/>
      </c>
      <c r="D11" s="225" t="str">
        <f t="shared" si="1"/>
        <v/>
      </c>
      <c r="E11" s="225">
        <f t="shared" si="1"/>
        <v>672789.51</v>
      </c>
      <c r="F11" s="225" t="str">
        <f t="shared" si="1"/>
        <v/>
      </c>
      <c r="G11" s="225" t="str">
        <f t="shared" si="1"/>
        <v/>
      </c>
      <c r="H11" s="226" t="str">
        <f t="shared" si="1"/>
        <v/>
      </c>
    </row>
    <row r="12" spans="2:8" ht="13.5" thickBot="1" x14ac:dyDescent="0.25"/>
    <row r="13" spans="2:8" ht="18" customHeight="1" x14ac:dyDescent="0.2">
      <c r="B13" s="219" t="s">
        <v>2</v>
      </c>
      <c r="C13" s="220" t="s">
        <v>67</v>
      </c>
      <c r="D13" s="220" t="s">
        <v>68</v>
      </c>
      <c r="E13" s="220" t="s">
        <v>69</v>
      </c>
      <c r="F13" s="220" t="s">
        <v>70</v>
      </c>
      <c r="G13" s="220" t="s">
        <v>279</v>
      </c>
      <c r="H13" s="221" t="s">
        <v>280</v>
      </c>
    </row>
    <row r="14" spans="2:8" ht="18" customHeight="1" x14ac:dyDescent="0.2">
      <c r="B14" s="222">
        <v>1</v>
      </c>
      <c r="C14" s="3">
        <v>205795.67</v>
      </c>
      <c r="D14" s="3"/>
      <c r="E14" s="3"/>
      <c r="F14" s="3"/>
      <c r="G14" s="3"/>
      <c r="H14" s="223"/>
    </row>
    <row r="15" spans="2:8" ht="18" customHeight="1" x14ac:dyDescent="0.2">
      <c r="B15" s="222">
        <v>2</v>
      </c>
      <c r="C15" s="3">
        <v>1035623.42</v>
      </c>
      <c r="D15" s="3"/>
      <c r="E15" s="3"/>
      <c r="F15" s="3"/>
      <c r="G15" s="3">
        <v>101766.97</v>
      </c>
      <c r="H15" s="223"/>
    </row>
    <row r="16" spans="2:8" ht="18" customHeight="1" thickBot="1" x14ac:dyDescent="0.25">
      <c r="B16" s="224" t="s">
        <v>302</v>
      </c>
      <c r="C16" s="225">
        <f t="shared" ref="C16:H16" si="2">IF(SUM(C14:C15)=0,"",SUM(C14:C15))</f>
        <v>1241419.0900000001</v>
      </c>
      <c r="D16" s="225" t="str">
        <f t="shared" si="2"/>
        <v/>
      </c>
      <c r="E16" s="225" t="str">
        <f t="shared" si="2"/>
        <v/>
      </c>
      <c r="F16" s="225" t="str">
        <f t="shared" si="2"/>
        <v/>
      </c>
      <c r="G16" s="225">
        <f t="shared" si="2"/>
        <v>101766.97</v>
      </c>
      <c r="H16" s="226" t="str">
        <f t="shared" si="2"/>
        <v/>
      </c>
    </row>
    <row r="17" spans="2:8" ht="13.5" thickBot="1" x14ac:dyDescent="0.25"/>
    <row r="18" spans="2:8" ht="18" customHeight="1" x14ac:dyDescent="0.2">
      <c r="B18" s="219" t="s">
        <v>2</v>
      </c>
      <c r="C18" s="220" t="s">
        <v>281</v>
      </c>
      <c r="D18" s="220" t="s">
        <v>282</v>
      </c>
      <c r="E18" s="220" t="s">
        <v>283</v>
      </c>
      <c r="F18" s="221" t="s">
        <v>284</v>
      </c>
      <c r="G18" s="227"/>
      <c r="H18" s="227"/>
    </row>
    <row r="19" spans="2:8" ht="18" customHeight="1" x14ac:dyDescent="0.2">
      <c r="B19" s="222">
        <v>1</v>
      </c>
      <c r="C19" s="3"/>
      <c r="D19" s="3"/>
      <c r="E19" s="3"/>
      <c r="F19" s="223"/>
      <c r="G19" s="227"/>
      <c r="H19" s="227"/>
    </row>
    <row r="20" spans="2:8" ht="18" customHeight="1" x14ac:dyDescent="0.2">
      <c r="B20" s="222">
        <v>2</v>
      </c>
      <c r="C20" s="3"/>
      <c r="D20" s="3"/>
      <c r="E20" s="3">
        <v>39039.47</v>
      </c>
      <c r="F20" s="223"/>
      <c r="G20" s="227"/>
      <c r="H20" s="227"/>
    </row>
    <row r="21" spans="2:8" ht="18" customHeight="1" thickBot="1" x14ac:dyDescent="0.25">
      <c r="B21" s="224" t="s">
        <v>302</v>
      </c>
      <c r="C21" s="225" t="str">
        <f t="shared" ref="C21:H21" si="3">IF(SUM(C19:C20)=0,"",SUM(C19:C20))</f>
        <v/>
      </c>
      <c r="D21" s="225" t="str">
        <f t="shared" si="3"/>
        <v/>
      </c>
      <c r="E21" s="225">
        <f t="shared" si="3"/>
        <v>39039.47</v>
      </c>
      <c r="F21" s="226" t="str">
        <f t="shared" si="3"/>
        <v/>
      </c>
      <c r="G21" s="227" t="str">
        <f t="shared" si="3"/>
        <v/>
      </c>
      <c r="H21" s="227" t="str">
        <f t="shared" si="3"/>
        <v/>
      </c>
    </row>
    <row r="23" spans="2:8" ht="13.5" thickBot="1" x14ac:dyDescent="0.25"/>
    <row r="24" spans="2:8" ht="18" customHeight="1" x14ac:dyDescent="0.2">
      <c r="B24" s="219" t="s">
        <v>2</v>
      </c>
      <c r="C24" s="220" t="s">
        <v>55</v>
      </c>
      <c r="D24" s="220" t="s">
        <v>56</v>
      </c>
      <c r="E24" s="220" t="s">
        <v>57</v>
      </c>
      <c r="F24" s="220" t="s">
        <v>58</v>
      </c>
      <c r="G24" s="220" t="s">
        <v>59</v>
      </c>
      <c r="H24" s="221" t="s">
        <v>60</v>
      </c>
    </row>
    <row r="25" spans="2:8" ht="18" customHeight="1" x14ac:dyDescent="0.2">
      <c r="B25" s="222">
        <v>1</v>
      </c>
      <c r="C25" s="3"/>
      <c r="D25" s="3"/>
      <c r="E25" s="3"/>
      <c r="F25" s="3"/>
      <c r="G25" s="3"/>
      <c r="H25" s="223"/>
    </row>
    <row r="26" spans="2:8" ht="18" customHeight="1" x14ac:dyDescent="0.2">
      <c r="B26" s="222">
        <v>2</v>
      </c>
      <c r="C26" s="3"/>
      <c r="D26" s="3"/>
      <c r="E26" s="3"/>
      <c r="F26" s="3"/>
      <c r="G26" s="3"/>
      <c r="H26" s="223"/>
    </row>
    <row r="27" spans="2:8" ht="18" customHeight="1" thickBot="1" x14ac:dyDescent="0.25">
      <c r="B27" s="224" t="s">
        <v>302</v>
      </c>
      <c r="C27" s="225" t="str">
        <f t="shared" ref="C27:H27" si="4">IF(SUM(C25:C26)=0,"",SUM(C25:C26))</f>
        <v/>
      </c>
      <c r="D27" s="225" t="str">
        <f t="shared" si="4"/>
        <v/>
      </c>
      <c r="E27" s="225" t="str">
        <f t="shared" si="4"/>
        <v/>
      </c>
      <c r="F27" s="225" t="str">
        <f t="shared" si="4"/>
        <v/>
      </c>
      <c r="G27" s="225" t="str">
        <f t="shared" si="4"/>
        <v/>
      </c>
      <c r="H27" s="226" t="str">
        <f t="shared" si="4"/>
        <v/>
      </c>
    </row>
    <row r="28" spans="2:8" ht="13.5" thickBot="1" x14ac:dyDescent="0.25"/>
    <row r="29" spans="2:8" ht="18" customHeight="1" x14ac:dyDescent="0.2">
      <c r="B29" s="219" t="s">
        <v>2</v>
      </c>
      <c r="C29" s="220" t="s">
        <v>61</v>
      </c>
      <c r="D29" s="220" t="s">
        <v>62</v>
      </c>
      <c r="E29" s="220" t="s">
        <v>63</v>
      </c>
      <c r="F29" s="220" t="s">
        <v>64</v>
      </c>
      <c r="G29" s="220" t="s">
        <v>65</v>
      </c>
      <c r="H29" s="221" t="s">
        <v>66</v>
      </c>
    </row>
    <row r="30" spans="2:8" ht="18" customHeight="1" x14ac:dyDescent="0.2">
      <c r="B30" s="222">
        <v>1</v>
      </c>
      <c r="C30" s="3"/>
      <c r="D30" s="3"/>
      <c r="E30" s="3"/>
      <c r="F30" s="3">
        <v>76681.17</v>
      </c>
      <c r="G30" s="3"/>
      <c r="H30" s="223"/>
    </row>
    <row r="31" spans="2:8" ht="18" customHeight="1" x14ac:dyDescent="0.2">
      <c r="B31" s="222">
        <v>2</v>
      </c>
      <c r="C31" s="3"/>
      <c r="D31" s="3"/>
      <c r="E31" s="3"/>
      <c r="F31" s="3">
        <v>190992.63</v>
      </c>
      <c r="G31" s="3"/>
      <c r="H31" s="223"/>
    </row>
    <row r="32" spans="2:8" ht="18" customHeight="1" thickBot="1" x14ac:dyDescent="0.25">
      <c r="B32" s="224" t="s">
        <v>302</v>
      </c>
      <c r="C32" s="225" t="str">
        <f t="shared" ref="C32:H32" si="5">IF(SUM(C30:C31)=0,"",SUM(C30:C31))</f>
        <v/>
      </c>
      <c r="D32" s="225" t="str">
        <f t="shared" si="5"/>
        <v/>
      </c>
      <c r="E32" s="225" t="str">
        <f t="shared" si="5"/>
        <v/>
      </c>
      <c r="F32" s="225">
        <f t="shared" si="5"/>
        <v>267673.8</v>
      </c>
      <c r="G32" s="225" t="str">
        <f t="shared" si="5"/>
        <v/>
      </c>
      <c r="H32" s="226" t="str">
        <f t="shared" si="5"/>
        <v/>
      </c>
    </row>
    <row r="33" spans="2:8" ht="13.5" thickBot="1" x14ac:dyDescent="0.25"/>
    <row r="34" spans="2:8" ht="18" customHeight="1" x14ac:dyDescent="0.2">
      <c r="B34" s="219" t="s">
        <v>2</v>
      </c>
      <c r="C34" s="220" t="s">
        <v>67</v>
      </c>
      <c r="D34" s="220" t="s">
        <v>68</v>
      </c>
      <c r="E34" s="220" t="s">
        <v>69</v>
      </c>
      <c r="F34" s="220" t="s">
        <v>70</v>
      </c>
      <c r="G34" s="220" t="s">
        <v>279</v>
      </c>
      <c r="H34" s="221" t="s">
        <v>280</v>
      </c>
    </row>
    <row r="35" spans="2:8" ht="18" customHeight="1" x14ac:dyDescent="0.2">
      <c r="B35" s="222">
        <v>1</v>
      </c>
      <c r="C35" s="3">
        <v>54884.37</v>
      </c>
      <c r="D35" s="3"/>
      <c r="E35" s="3"/>
      <c r="F35" s="3"/>
      <c r="G35" s="3"/>
      <c r="H35" s="223"/>
    </row>
    <row r="36" spans="2:8" ht="18" customHeight="1" x14ac:dyDescent="0.2">
      <c r="B36" s="222">
        <v>2</v>
      </c>
      <c r="C36" s="3">
        <v>387986.12</v>
      </c>
      <c r="D36" s="3"/>
      <c r="E36" s="3"/>
      <c r="F36" s="3"/>
      <c r="G36" s="3">
        <v>31805.68</v>
      </c>
      <c r="H36" s="223"/>
    </row>
    <row r="37" spans="2:8" ht="18" customHeight="1" thickBot="1" x14ac:dyDescent="0.25">
      <c r="B37" s="224" t="s">
        <v>302</v>
      </c>
      <c r="C37" s="225">
        <f t="shared" ref="C37:H37" si="6">IF(SUM(C35:C36)=0,"",SUM(C35:C36))</f>
        <v>442870.49</v>
      </c>
      <c r="D37" s="225" t="str">
        <f t="shared" si="6"/>
        <v/>
      </c>
      <c r="E37" s="225" t="str">
        <f t="shared" si="6"/>
        <v/>
      </c>
      <c r="F37" s="225" t="str">
        <f t="shared" si="6"/>
        <v/>
      </c>
      <c r="G37" s="225">
        <f t="shared" si="6"/>
        <v>31805.68</v>
      </c>
      <c r="H37" s="226" t="str">
        <f t="shared" si="6"/>
        <v/>
      </c>
    </row>
    <row r="38" spans="2:8" ht="13.5" thickBot="1" x14ac:dyDescent="0.25"/>
    <row r="39" spans="2:8" ht="18" customHeight="1" x14ac:dyDescent="0.2">
      <c r="B39" s="219" t="s">
        <v>2</v>
      </c>
      <c r="C39" s="220" t="s">
        <v>281</v>
      </c>
      <c r="D39" s="220" t="s">
        <v>282</v>
      </c>
      <c r="E39" s="220" t="s">
        <v>283</v>
      </c>
      <c r="F39" s="221" t="s">
        <v>284</v>
      </c>
      <c r="G39" s="227"/>
      <c r="H39" s="227"/>
    </row>
    <row r="40" spans="2:8" ht="18" customHeight="1" x14ac:dyDescent="0.2">
      <c r="B40" s="222">
        <v>1</v>
      </c>
      <c r="C40" s="3"/>
      <c r="D40" s="3"/>
      <c r="E40" s="3"/>
      <c r="F40" s="223"/>
      <c r="G40" s="227"/>
      <c r="H40" s="227"/>
    </row>
    <row r="41" spans="2:8" ht="18" customHeight="1" x14ac:dyDescent="0.2">
      <c r="B41" s="222">
        <v>2</v>
      </c>
      <c r="C41" s="3"/>
      <c r="D41" s="3"/>
      <c r="E41" s="3">
        <v>12201.17</v>
      </c>
      <c r="F41" s="223"/>
      <c r="G41" s="227"/>
      <c r="H41" s="227"/>
    </row>
    <row r="42" spans="2:8" ht="18" customHeight="1" thickBot="1" x14ac:dyDescent="0.25">
      <c r="B42" s="224" t="s">
        <v>302</v>
      </c>
      <c r="C42" s="225" t="str">
        <f t="shared" ref="C42:H42" si="7">IF(SUM(C40:C41)=0,"",SUM(C40:C41))</f>
        <v/>
      </c>
      <c r="D42" s="225" t="str">
        <f t="shared" si="7"/>
        <v/>
      </c>
      <c r="E42" s="225">
        <f t="shared" si="7"/>
        <v>12201.17</v>
      </c>
      <c r="F42" s="226" t="str">
        <f t="shared" si="7"/>
        <v/>
      </c>
      <c r="G42" s="227" t="str">
        <f t="shared" si="7"/>
        <v/>
      </c>
      <c r="H42" s="227" t="str">
        <f t="shared" si="7"/>
        <v/>
      </c>
    </row>
  </sheetData>
  <phoneticPr fontId="15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3"/>
  <sheetViews>
    <sheetView workbookViewId="0">
      <selection activeCell="O37" sqref="O37"/>
    </sheetView>
  </sheetViews>
  <sheetFormatPr defaultRowHeight="12.75" x14ac:dyDescent="0.2"/>
  <cols>
    <col min="1" max="1" width="5.42578125" style="211" bestFit="1" customWidth="1"/>
    <col min="2" max="2" width="6.140625" style="211" bestFit="1" customWidth="1"/>
    <col min="3" max="3" width="32.7109375" style="212" customWidth="1"/>
    <col min="4" max="4" width="8.85546875" style="211" customWidth="1"/>
    <col min="5" max="5" width="7.85546875" style="211" customWidth="1"/>
    <col min="6" max="7" width="11" style="212" customWidth="1"/>
    <col min="8" max="16384" width="9.140625" style="212"/>
  </cols>
  <sheetData>
    <row r="1" spans="1:15" ht="24.75" customHeight="1" x14ac:dyDescent="0.2">
      <c r="A1" s="214" t="s">
        <v>2</v>
      </c>
      <c r="B1" s="214" t="s">
        <v>3</v>
      </c>
      <c r="C1" s="214" t="s">
        <v>4</v>
      </c>
      <c r="D1" s="711" t="s">
        <v>5</v>
      </c>
      <c r="E1" s="711"/>
      <c r="F1" s="711" t="s">
        <v>6</v>
      </c>
      <c r="G1" s="711"/>
    </row>
    <row r="2" spans="1:15" ht="63.75" x14ac:dyDescent="0.2">
      <c r="A2" s="214"/>
      <c r="B2" s="214" t="s">
        <v>7</v>
      </c>
      <c r="C2" s="215"/>
      <c r="D2" s="214" t="s">
        <v>8</v>
      </c>
      <c r="E2" s="214" t="s">
        <v>301</v>
      </c>
      <c r="F2" s="214" t="s">
        <v>9</v>
      </c>
      <c r="G2" s="214" t="s">
        <v>10</v>
      </c>
    </row>
    <row r="3" spans="1:15" ht="25.5" x14ac:dyDescent="0.2">
      <c r="A3" s="216">
        <v>1</v>
      </c>
      <c r="B3" s="216">
        <v>1</v>
      </c>
      <c r="C3" s="215" t="s">
        <v>11</v>
      </c>
      <c r="D3" s="216"/>
      <c r="E3" s="216"/>
      <c r="F3" s="217"/>
      <c r="G3" s="217"/>
      <c r="K3" s="212">
        <v>5</v>
      </c>
      <c r="L3" s="212">
        <f>K3+4</f>
        <v>9</v>
      </c>
      <c r="M3" s="212">
        <f>L3+4</f>
        <v>13</v>
      </c>
      <c r="N3" s="212">
        <f>M3+4</f>
        <v>17</v>
      </c>
      <c r="O3" s="212">
        <f>N3+4</f>
        <v>21</v>
      </c>
    </row>
    <row r="4" spans="1:15" x14ac:dyDescent="0.2">
      <c r="A4" s="216"/>
      <c r="B4" s="216" t="s">
        <v>99</v>
      </c>
      <c r="C4" s="217" t="s">
        <v>262</v>
      </c>
      <c r="D4" s="216" t="s">
        <v>54</v>
      </c>
      <c r="E4" s="216">
        <v>1</v>
      </c>
      <c r="F4" s="218">
        <f>IF((H4-J4)*30=0,1,(H4-J4)*30)</f>
        <v>30</v>
      </c>
      <c r="G4" s="218">
        <f>(I4-J4)*30+30</f>
        <v>90</v>
      </c>
      <c r="H4" s="212">
        <v>10</v>
      </c>
      <c r="I4" s="212">
        <v>11</v>
      </c>
      <c r="J4" s="212">
        <f>SUM(K4:P4)</f>
        <v>9</v>
      </c>
      <c r="K4" s="212">
        <f t="shared" ref="K4:O7" si="0">IF(K$3&gt;$H4,0,IF(K$3&lt;=$H4-3,0,K$3))</f>
        <v>0</v>
      </c>
      <c r="L4" s="212">
        <f t="shared" si="0"/>
        <v>9</v>
      </c>
      <c r="M4" s="212">
        <f t="shared" si="0"/>
        <v>0</v>
      </c>
      <c r="N4" s="212">
        <f t="shared" si="0"/>
        <v>0</v>
      </c>
      <c r="O4" s="212">
        <f t="shared" si="0"/>
        <v>0</v>
      </c>
    </row>
    <row r="5" spans="1:15" x14ac:dyDescent="0.2">
      <c r="A5" s="216"/>
      <c r="B5" s="216" t="s">
        <v>203</v>
      </c>
      <c r="C5" s="217" t="s">
        <v>263</v>
      </c>
      <c r="D5" s="216" t="s">
        <v>54</v>
      </c>
      <c r="E5" s="216">
        <v>1</v>
      </c>
      <c r="F5" s="218">
        <f>IF((H5-J5)*30=0,1,(H5-J5)*30)</f>
        <v>60</v>
      </c>
      <c r="G5" s="218">
        <f>(I5-J5)*30+30</f>
        <v>120</v>
      </c>
      <c r="H5" s="212">
        <v>11</v>
      </c>
      <c r="I5" s="212">
        <v>12</v>
      </c>
      <c r="J5" s="212">
        <f>SUM(K5:P5)</f>
        <v>9</v>
      </c>
      <c r="K5" s="212">
        <f t="shared" si="0"/>
        <v>0</v>
      </c>
      <c r="L5" s="212">
        <f t="shared" si="0"/>
        <v>9</v>
      </c>
      <c r="M5" s="212">
        <f t="shared" si="0"/>
        <v>0</v>
      </c>
      <c r="N5" s="212">
        <f t="shared" si="0"/>
        <v>0</v>
      </c>
      <c r="O5" s="212">
        <f t="shared" si="0"/>
        <v>0</v>
      </c>
    </row>
    <row r="6" spans="1:15" x14ac:dyDescent="0.2">
      <c r="A6" s="216"/>
      <c r="B6" s="216" t="s">
        <v>293</v>
      </c>
      <c r="C6" s="217" t="s">
        <v>12</v>
      </c>
      <c r="D6" s="216" t="s">
        <v>54</v>
      </c>
      <c r="E6" s="216">
        <v>1</v>
      </c>
      <c r="F6" s="218">
        <f>IF((H6-J6)*30=0,1,(H6-J6)*30)</f>
        <v>360</v>
      </c>
      <c r="G6" s="218">
        <f>(I6-J6)*30+30</f>
        <v>450</v>
      </c>
      <c r="H6" s="212">
        <v>12</v>
      </c>
      <c r="I6" s="212">
        <v>14</v>
      </c>
      <c r="J6" s="212">
        <f>SUM(K6:P6)</f>
        <v>0</v>
      </c>
      <c r="K6" s="212">
        <f t="shared" si="0"/>
        <v>0</v>
      </c>
      <c r="L6" s="212">
        <f t="shared" si="0"/>
        <v>0</v>
      </c>
      <c r="M6" s="212">
        <f t="shared" si="0"/>
        <v>0</v>
      </c>
      <c r="N6" s="212">
        <f t="shared" si="0"/>
        <v>0</v>
      </c>
      <c r="O6" s="212">
        <f t="shared" si="0"/>
        <v>0</v>
      </c>
    </row>
    <row r="7" spans="1:15" ht="25.5" x14ac:dyDescent="0.2">
      <c r="A7" s="216"/>
      <c r="B7" s="216" t="s">
        <v>294</v>
      </c>
      <c r="C7" s="217" t="s">
        <v>13</v>
      </c>
      <c r="D7" s="216" t="s">
        <v>54</v>
      </c>
      <c r="E7" s="216">
        <v>1</v>
      </c>
      <c r="F7" s="218">
        <f>IF((H7-J7)*30=0,1,(H7-J7)*30)</f>
        <v>30</v>
      </c>
      <c r="G7" s="218">
        <f>(I7-J7)*30+30</f>
        <v>120</v>
      </c>
      <c r="H7" s="212">
        <v>14</v>
      </c>
      <c r="I7" s="212">
        <v>16</v>
      </c>
      <c r="J7" s="212">
        <f>SUM(K7:P7)</f>
        <v>13</v>
      </c>
      <c r="K7" s="212">
        <f t="shared" si="0"/>
        <v>0</v>
      </c>
      <c r="L7" s="212">
        <f t="shared" si="0"/>
        <v>0</v>
      </c>
      <c r="M7" s="212">
        <f t="shared" si="0"/>
        <v>13</v>
      </c>
      <c r="N7" s="212">
        <f t="shared" si="0"/>
        <v>0</v>
      </c>
      <c r="O7" s="212">
        <f t="shared" si="0"/>
        <v>0</v>
      </c>
    </row>
    <row r="8" spans="1:15" x14ac:dyDescent="0.2">
      <c r="A8" s="216"/>
      <c r="B8" s="216"/>
      <c r="C8" s="217"/>
      <c r="D8" s="216"/>
      <c r="E8" s="216"/>
      <c r="F8" s="218"/>
      <c r="G8" s="218"/>
    </row>
    <row r="9" spans="1:15" x14ac:dyDescent="0.2">
      <c r="A9" s="216">
        <v>2</v>
      </c>
      <c r="B9" s="216"/>
      <c r="C9" s="215" t="s">
        <v>14</v>
      </c>
      <c r="D9" s="216"/>
      <c r="E9" s="216"/>
      <c r="F9" s="218"/>
      <c r="G9" s="218"/>
    </row>
    <row r="10" spans="1:15" x14ac:dyDescent="0.2">
      <c r="A10" s="216"/>
      <c r="B10" s="216" t="s">
        <v>286</v>
      </c>
      <c r="C10" s="217" t="s">
        <v>261</v>
      </c>
      <c r="D10" s="216" t="s">
        <v>54</v>
      </c>
      <c r="E10" s="216">
        <v>1</v>
      </c>
      <c r="F10" s="218">
        <f>IF((H10-J10)*30=0,1,(H10-J10)*30)</f>
        <v>1</v>
      </c>
      <c r="G10" s="218">
        <f>(I10-J10)*30+30</f>
        <v>30</v>
      </c>
      <c r="H10" s="212">
        <v>5</v>
      </c>
      <c r="I10" s="212">
        <f>H10</f>
        <v>5</v>
      </c>
      <c r="J10" s="212">
        <f>SUM(K10:P10)</f>
        <v>5</v>
      </c>
      <c r="K10" s="212">
        <f>IF(K$3&gt;$H10,0,IF(K$3&lt;=$H10-3,0,K$3))</f>
        <v>5</v>
      </c>
      <c r="L10" s="212">
        <f>IF(L$3&gt;$H10,0,IF(L$3&lt;=$H10-3,0,L$3))</f>
        <v>0</v>
      </c>
      <c r="M10" s="212">
        <f>IF(M$3&gt;$H10,0,IF(M$3&lt;=$H10-3,0,M$3))</f>
        <v>0</v>
      </c>
      <c r="N10" s="212">
        <f>IF(N$3&gt;$H10,0,IF(N$3&lt;=$H10-3,0,N$3))</f>
        <v>0</v>
      </c>
      <c r="O10" s="212">
        <f>IF(O$3&gt;$H10,0,IF(O$3&lt;=$H10-3,0,O$3))</f>
        <v>0</v>
      </c>
    </row>
    <row r="11" spans="1:15" x14ac:dyDescent="0.2">
      <c r="A11" s="216"/>
      <c r="B11" s="216"/>
      <c r="C11" s="217"/>
      <c r="D11" s="216"/>
      <c r="E11" s="216"/>
      <c r="F11" s="218"/>
      <c r="G11" s="218"/>
    </row>
    <row r="12" spans="1:15" x14ac:dyDescent="0.2">
      <c r="A12" s="216"/>
      <c r="B12" s="216" t="s">
        <v>287</v>
      </c>
      <c r="C12" s="217" t="s">
        <v>257</v>
      </c>
      <c r="D12" s="216"/>
      <c r="E12" s="216"/>
      <c r="F12" s="218"/>
      <c r="G12" s="218"/>
    </row>
    <row r="13" spans="1:15" x14ac:dyDescent="0.2">
      <c r="A13" s="216"/>
      <c r="B13" s="205" t="s">
        <v>15</v>
      </c>
      <c r="C13" s="4" t="s">
        <v>262</v>
      </c>
      <c r="D13" s="216" t="s">
        <v>54</v>
      </c>
      <c r="E13" s="216">
        <v>1</v>
      </c>
      <c r="F13" s="218">
        <f>IF((H13-J13)*30=0,1,(H13-J13)*30)</f>
        <v>1</v>
      </c>
      <c r="G13" s="218">
        <f>(I13-J13)*30+30</f>
        <v>30</v>
      </c>
      <c r="H13" s="212">
        <v>5</v>
      </c>
      <c r="I13" s="212">
        <v>5</v>
      </c>
      <c r="J13" s="212">
        <f>SUM(K13:P13)</f>
        <v>5</v>
      </c>
      <c r="K13" s="212">
        <f t="shared" ref="K13:O15" si="1">IF(K$3&gt;$H13,0,IF(K$3&lt;=$H13-3,0,K$3))</f>
        <v>5</v>
      </c>
      <c r="L13" s="212">
        <f t="shared" si="1"/>
        <v>0</v>
      </c>
      <c r="M13" s="212">
        <f t="shared" si="1"/>
        <v>0</v>
      </c>
      <c r="N13" s="212">
        <f t="shared" si="1"/>
        <v>0</v>
      </c>
      <c r="O13" s="212">
        <f t="shared" si="1"/>
        <v>0</v>
      </c>
    </row>
    <row r="14" spans="1:15" x14ac:dyDescent="0.2">
      <c r="A14" s="216"/>
      <c r="B14" s="205" t="s">
        <v>16</v>
      </c>
      <c r="C14" s="4" t="s">
        <v>263</v>
      </c>
      <c r="D14" s="216" t="s">
        <v>54</v>
      </c>
      <c r="E14" s="216">
        <v>1</v>
      </c>
      <c r="F14" s="218">
        <f>IF((H14-J14)*30=0,1,(H14-J14)*30)</f>
        <v>1</v>
      </c>
      <c r="G14" s="218">
        <f>(I14-J14)*30+30</f>
        <v>60</v>
      </c>
      <c r="H14" s="212">
        <v>5</v>
      </c>
      <c r="I14" s="212">
        <v>6</v>
      </c>
      <c r="J14" s="212">
        <f>SUM(K14:P14)</f>
        <v>5</v>
      </c>
      <c r="K14" s="212">
        <f t="shared" si="1"/>
        <v>5</v>
      </c>
      <c r="L14" s="212">
        <f t="shared" si="1"/>
        <v>0</v>
      </c>
      <c r="M14" s="212">
        <f t="shared" si="1"/>
        <v>0</v>
      </c>
      <c r="N14" s="212">
        <f t="shared" si="1"/>
        <v>0</v>
      </c>
      <c r="O14" s="212">
        <f t="shared" si="1"/>
        <v>0</v>
      </c>
    </row>
    <row r="15" spans="1:15" x14ac:dyDescent="0.2">
      <c r="A15" s="216"/>
      <c r="B15" s="205" t="s">
        <v>17</v>
      </c>
      <c r="C15" s="4" t="s">
        <v>264</v>
      </c>
      <c r="D15" s="216" t="s">
        <v>54</v>
      </c>
      <c r="E15" s="216">
        <v>1</v>
      </c>
      <c r="F15" s="218">
        <f>IF((H15-J15)*30=0,1,(H15-J15)*30)</f>
        <v>30</v>
      </c>
      <c r="G15" s="218">
        <f>(I15-J15)*30+30</f>
        <v>60</v>
      </c>
      <c r="H15" s="212">
        <v>6</v>
      </c>
      <c r="I15" s="212">
        <v>6</v>
      </c>
      <c r="J15" s="212">
        <f>SUM(K15:P15)</f>
        <v>5</v>
      </c>
      <c r="K15" s="212">
        <f t="shared" si="1"/>
        <v>5</v>
      </c>
      <c r="L15" s="212">
        <f t="shared" si="1"/>
        <v>0</v>
      </c>
      <c r="M15" s="212">
        <f t="shared" si="1"/>
        <v>0</v>
      </c>
      <c r="N15" s="212">
        <f t="shared" si="1"/>
        <v>0</v>
      </c>
      <c r="O15" s="212">
        <f t="shared" si="1"/>
        <v>0</v>
      </c>
    </row>
    <row r="16" spans="1:15" x14ac:dyDescent="0.2">
      <c r="A16" s="216"/>
      <c r="B16" s="205"/>
      <c r="C16" s="4"/>
      <c r="D16" s="216"/>
      <c r="E16" s="216"/>
      <c r="F16" s="218"/>
      <c r="G16" s="218"/>
    </row>
    <row r="17" spans="1:15" x14ac:dyDescent="0.2">
      <c r="A17" s="216"/>
      <c r="B17" s="205" t="s">
        <v>288</v>
      </c>
      <c r="C17" s="4" t="s">
        <v>258</v>
      </c>
      <c r="D17" s="216"/>
      <c r="E17" s="216"/>
      <c r="F17" s="218"/>
      <c r="G17" s="218"/>
    </row>
    <row r="18" spans="1:15" x14ac:dyDescent="0.2">
      <c r="A18" s="216"/>
      <c r="B18" s="205" t="s">
        <v>18</v>
      </c>
      <c r="C18" s="4" t="s">
        <v>262</v>
      </c>
      <c r="D18" s="216" t="s">
        <v>54</v>
      </c>
      <c r="E18" s="216">
        <v>1</v>
      </c>
      <c r="F18" s="218">
        <f>IF((H18-J18)*30=0,1,(H18-J18)*30)</f>
        <v>30</v>
      </c>
      <c r="G18" s="218">
        <f>(I18-J18)*30+30</f>
        <v>60</v>
      </c>
      <c r="H18" s="212">
        <v>6</v>
      </c>
      <c r="I18" s="212">
        <f>H18</f>
        <v>6</v>
      </c>
      <c r="J18" s="212">
        <f>SUM(K18:P18)</f>
        <v>5</v>
      </c>
      <c r="K18" s="212">
        <f t="shared" ref="K18:O19" si="2">IF(K$3&gt;$H18,0,IF(K$3&lt;=$H18-3,0,K$3))</f>
        <v>5</v>
      </c>
      <c r="L18" s="212">
        <f t="shared" si="2"/>
        <v>0</v>
      </c>
      <c r="M18" s="212">
        <f t="shared" si="2"/>
        <v>0</v>
      </c>
      <c r="N18" s="212">
        <f t="shared" si="2"/>
        <v>0</v>
      </c>
      <c r="O18" s="212">
        <f t="shared" si="2"/>
        <v>0</v>
      </c>
    </row>
    <row r="19" spans="1:15" x14ac:dyDescent="0.2">
      <c r="A19" s="216"/>
      <c r="B19" s="205" t="s">
        <v>19</v>
      </c>
      <c r="C19" s="4" t="s">
        <v>20</v>
      </c>
      <c r="D19" s="216" t="s">
        <v>54</v>
      </c>
      <c r="E19" s="216">
        <v>1</v>
      </c>
      <c r="F19" s="218">
        <f>IF((H19-J19)*30=0,1,(H19-J19)*30)</f>
        <v>30</v>
      </c>
      <c r="G19" s="218">
        <f>(I19-J19)*30+30</f>
        <v>90</v>
      </c>
      <c r="H19" s="212">
        <v>6</v>
      </c>
      <c r="I19" s="212">
        <v>7</v>
      </c>
      <c r="J19" s="212">
        <f>SUM(K19:P19)</f>
        <v>5</v>
      </c>
      <c r="K19" s="212">
        <f t="shared" si="2"/>
        <v>5</v>
      </c>
      <c r="L19" s="212">
        <f t="shared" si="2"/>
        <v>0</v>
      </c>
      <c r="M19" s="212">
        <f t="shared" si="2"/>
        <v>0</v>
      </c>
      <c r="N19" s="212">
        <f t="shared" si="2"/>
        <v>0</v>
      </c>
      <c r="O19" s="212">
        <f t="shared" si="2"/>
        <v>0</v>
      </c>
    </row>
    <row r="20" spans="1:15" x14ac:dyDescent="0.2">
      <c r="A20" s="216"/>
      <c r="B20" s="205"/>
      <c r="C20" s="4"/>
      <c r="D20" s="216"/>
      <c r="E20" s="216"/>
      <c r="F20" s="218"/>
      <c r="G20" s="218"/>
    </row>
    <row r="21" spans="1:15" x14ac:dyDescent="0.2">
      <c r="A21" s="216"/>
      <c r="B21" s="205" t="s">
        <v>289</v>
      </c>
      <c r="C21" s="4" t="s">
        <v>259</v>
      </c>
      <c r="D21" s="216"/>
      <c r="E21" s="216"/>
      <c r="F21" s="218"/>
      <c r="G21" s="218"/>
    </row>
    <row r="22" spans="1:15" x14ac:dyDescent="0.2">
      <c r="A22" s="216"/>
      <c r="B22" s="205" t="s">
        <v>21</v>
      </c>
      <c r="C22" s="4" t="s">
        <v>262</v>
      </c>
      <c r="D22" s="216" t="s">
        <v>54</v>
      </c>
      <c r="E22" s="216">
        <v>1</v>
      </c>
      <c r="F22" s="218">
        <f>IF((H22-J22)*30=0,1,(H22-J22)*30)</f>
        <v>60</v>
      </c>
      <c r="G22" s="218">
        <f>(I22-J22)*30+30</f>
        <v>90</v>
      </c>
      <c r="H22" s="212">
        <v>7</v>
      </c>
      <c r="I22" s="212">
        <f>H22</f>
        <v>7</v>
      </c>
      <c r="J22" s="212">
        <f>SUM(K22:P22)</f>
        <v>5</v>
      </c>
      <c r="K22" s="212">
        <f t="shared" ref="K22:O26" si="3">IF(K$3&gt;$H22,0,IF(K$3&lt;=$H22-3,0,K$3))</f>
        <v>5</v>
      </c>
      <c r="L22" s="212">
        <f t="shared" si="3"/>
        <v>0</v>
      </c>
      <c r="M22" s="212">
        <f t="shared" si="3"/>
        <v>0</v>
      </c>
      <c r="N22" s="212">
        <f t="shared" si="3"/>
        <v>0</v>
      </c>
      <c r="O22" s="212">
        <f t="shared" si="3"/>
        <v>0</v>
      </c>
    </row>
    <row r="23" spans="1:15" x14ac:dyDescent="0.2">
      <c r="A23" s="216"/>
      <c r="B23" s="205" t="s">
        <v>22</v>
      </c>
      <c r="C23" s="4" t="s">
        <v>263</v>
      </c>
      <c r="D23" s="216" t="s">
        <v>54</v>
      </c>
      <c r="E23" s="216">
        <v>1</v>
      </c>
      <c r="F23" s="218">
        <f>IF((H23-J23)*30=0,1,(H23-J23)*30)</f>
        <v>60</v>
      </c>
      <c r="G23" s="218">
        <f>(I23-J23)*30+30</f>
        <v>180</v>
      </c>
      <c r="H23" s="212">
        <v>7</v>
      </c>
      <c r="I23" s="212">
        <v>10</v>
      </c>
      <c r="J23" s="212">
        <f>SUM(K23:P23)</f>
        <v>5</v>
      </c>
      <c r="K23" s="212">
        <f t="shared" si="3"/>
        <v>5</v>
      </c>
      <c r="L23" s="212">
        <f t="shared" si="3"/>
        <v>0</v>
      </c>
      <c r="M23" s="212">
        <f t="shared" si="3"/>
        <v>0</v>
      </c>
      <c r="N23" s="212">
        <f t="shared" si="3"/>
        <v>0</v>
      </c>
      <c r="O23" s="212">
        <f t="shared" si="3"/>
        <v>0</v>
      </c>
    </row>
    <row r="24" spans="1:15" x14ac:dyDescent="0.2">
      <c r="A24" s="216"/>
      <c r="B24" s="205" t="s">
        <v>23</v>
      </c>
      <c r="C24" s="4" t="s">
        <v>266</v>
      </c>
      <c r="D24" s="216" t="s">
        <v>54</v>
      </c>
      <c r="E24" s="216">
        <v>1</v>
      </c>
      <c r="F24" s="218">
        <f>IF((H24-J24)*30=0,1,(H24-J24)*30)</f>
        <v>240</v>
      </c>
      <c r="G24" s="218">
        <f>(I24-J24)*30+30</f>
        <v>330</v>
      </c>
      <c r="H24" s="212">
        <v>8</v>
      </c>
      <c r="I24" s="212">
        <v>10</v>
      </c>
      <c r="J24" s="212">
        <f>SUM(K24:P24)</f>
        <v>0</v>
      </c>
      <c r="K24" s="212">
        <f t="shared" si="3"/>
        <v>0</v>
      </c>
      <c r="L24" s="212">
        <f t="shared" si="3"/>
        <v>0</v>
      </c>
      <c r="M24" s="212">
        <f t="shared" si="3"/>
        <v>0</v>
      </c>
      <c r="N24" s="212">
        <f t="shared" si="3"/>
        <v>0</v>
      </c>
      <c r="O24" s="212">
        <f t="shared" si="3"/>
        <v>0</v>
      </c>
    </row>
    <row r="25" spans="1:15" x14ac:dyDescent="0.2">
      <c r="A25" s="216"/>
      <c r="B25" s="205" t="s">
        <v>24</v>
      </c>
      <c r="C25" s="4" t="s">
        <v>267</v>
      </c>
      <c r="D25" s="216" t="s">
        <v>54</v>
      </c>
      <c r="E25" s="216">
        <v>1</v>
      </c>
      <c r="F25" s="218">
        <f>IF((H25-J25)*30=0,1,(H25-J25)*30)</f>
        <v>30</v>
      </c>
      <c r="G25" s="218">
        <f>(I25-J25)*30+30</f>
        <v>90</v>
      </c>
      <c r="H25" s="212">
        <v>10</v>
      </c>
      <c r="I25" s="212">
        <v>11</v>
      </c>
      <c r="J25" s="212">
        <f>SUM(K25:P25)</f>
        <v>9</v>
      </c>
      <c r="K25" s="212">
        <f t="shared" si="3"/>
        <v>0</v>
      </c>
      <c r="L25" s="212">
        <f t="shared" si="3"/>
        <v>9</v>
      </c>
      <c r="M25" s="212">
        <f t="shared" si="3"/>
        <v>0</v>
      </c>
      <c r="N25" s="212">
        <f t="shared" si="3"/>
        <v>0</v>
      </c>
      <c r="O25" s="212">
        <f t="shared" si="3"/>
        <v>0</v>
      </c>
    </row>
    <row r="26" spans="1:15" x14ac:dyDescent="0.2">
      <c r="A26" s="216"/>
      <c r="B26" s="205" t="s">
        <v>25</v>
      </c>
      <c r="C26" s="4" t="s">
        <v>268</v>
      </c>
      <c r="D26" s="216" t="s">
        <v>54</v>
      </c>
      <c r="E26" s="216">
        <v>1</v>
      </c>
      <c r="F26" s="218">
        <f>IF((H26-J26)*30=0,1,(H26-J26)*30)</f>
        <v>60</v>
      </c>
      <c r="G26" s="218">
        <f>(I26-J26)*30+30</f>
        <v>90</v>
      </c>
      <c r="H26" s="212">
        <v>11</v>
      </c>
      <c r="I26" s="212">
        <f>H26</f>
        <v>11</v>
      </c>
      <c r="J26" s="212">
        <f>SUM(K26:P26)</f>
        <v>9</v>
      </c>
      <c r="K26" s="212">
        <f t="shared" si="3"/>
        <v>0</v>
      </c>
      <c r="L26" s="212">
        <f t="shared" si="3"/>
        <v>9</v>
      </c>
      <c r="M26" s="212">
        <f t="shared" si="3"/>
        <v>0</v>
      </c>
      <c r="N26" s="212">
        <f t="shared" si="3"/>
        <v>0</v>
      </c>
      <c r="O26" s="212">
        <f t="shared" si="3"/>
        <v>0</v>
      </c>
    </row>
    <row r="27" spans="1:15" x14ac:dyDescent="0.2">
      <c r="A27" s="216"/>
      <c r="B27" s="205"/>
      <c r="C27" s="4"/>
      <c r="D27" s="216"/>
      <c r="E27" s="216"/>
      <c r="F27" s="218"/>
      <c r="G27" s="218"/>
    </row>
    <row r="28" spans="1:15" x14ac:dyDescent="0.2">
      <c r="A28" s="216"/>
      <c r="B28" s="205" t="s">
        <v>290</v>
      </c>
      <c r="C28" s="4" t="s">
        <v>260</v>
      </c>
      <c r="D28" s="216"/>
      <c r="E28" s="216"/>
      <c r="F28" s="218"/>
      <c r="G28" s="218"/>
    </row>
    <row r="29" spans="1:15" x14ac:dyDescent="0.2">
      <c r="A29" s="216"/>
      <c r="B29" s="205" t="s">
        <v>26</v>
      </c>
      <c r="C29" s="4" t="s">
        <v>262</v>
      </c>
      <c r="D29" s="216" t="s">
        <v>54</v>
      </c>
      <c r="E29" s="216">
        <v>1</v>
      </c>
      <c r="F29" s="218">
        <f>IF((H29-J29)*30=0,1,(H29-J29)*30)</f>
        <v>1</v>
      </c>
      <c r="G29" s="218">
        <f>(I29-J29)*30+30</f>
        <v>30</v>
      </c>
      <c r="H29" s="212">
        <v>9</v>
      </c>
      <c r="I29" s="212">
        <f>H29</f>
        <v>9</v>
      </c>
      <c r="J29" s="212">
        <f>SUM(K29:P29)</f>
        <v>9</v>
      </c>
      <c r="K29" s="212">
        <f t="shared" ref="K29:O32" si="4">IF(K$3&gt;$H29,0,IF(K$3&lt;=$H29-3,0,K$3))</f>
        <v>0</v>
      </c>
      <c r="L29" s="212">
        <f t="shared" si="4"/>
        <v>9</v>
      </c>
      <c r="M29" s="212">
        <f t="shared" si="4"/>
        <v>0</v>
      </c>
      <c r="N29" s="212">
        <f t="shared" si="4"/>
        <v>0</v>
      </c>
      <c r="O29" s="212">
        <f t="shared" si="4"/>
        <v>0</v>
      </c>
    </row>
    <row r="30" spans="1:15" x14ac:dyDescent="0.2">
      <c r="A30" s="216"/>
      <c r="B30" s="205" t="s">
        <v>27</v>
      </c>
      <c r="C30" s="4" t="s">
        <v>269</v>
      </c>
      <c r="D30" s="216" t="s">
        <v>54</v>
      </c>
      <c r="E30" s="216">
        <v>1</v>
      </c>
      <c r="F30" s="218">
        <f>IF((H30-J30)*30=0,1,(H30-J30)*30)</f>
        <v>1</v>
      </c>
      <c r="G30" s="218">
        <f>(I30-J30)*30+30</f>
        <v>60</v>
      </c>
      <c r="H30" s="212">
        <v>9</v>
      </c>
      <c r="I30" s="212">
        <v>10</v>
      </c>
      <c r="J30" s="212">
        <f>SUM(K30:P30)</f>
        <v>9</v>
      </c>
      <c r="K30" s="212">
        <f t="shared" si="4"/>
        <v>0</v>
      </c>
      <c r="L30" s="212">
        <f t="shared" si="4"/>
        <v>9</v>
      </c>
      <c r="M30" s="212">
        <f t="shared" si="4"/>
        <v>0</v>
      </c>
      <c r="N30" s="212">
        <f t="shared" si="4"/>
        <v>0</v>
      </c>
      <c r="O30" s="212">
        <f t="shared" si="4"/>
        <v>0</v>
      </c>
    </row>
    <row r="31" spans="1:15" x14ac:dyDescent="0.2">
      <c r="A31" s="216"/>
      <c r="B31" s="205" t="s">
        <v>28</v>
      </c>
      <c r="C31" s="4" t="s">
        <v>266</v>
      </c>
      <c r="D31" s="216" t="s">
        <v>54</v>
      </c>
      <c r="E31" s="216">
        <v>1</v>
      </c>
      <c r="F31" s="218">
        <f>IF((H31-J31)*30=0,1,(H31-J31)*30)</f>
        <v>30</v>
      </c>
      <c r="G31" s="218">
        <f>(I31-J31)*30+30</f>
        <v>120</v>
      </c>
      <c r="H31" s="212">
        <v>10</v>
      </c>
      <c r="I31" s="212">
        <v>12</v>
      </c>
      <c r="J31" s="212">
        <f>SUM(K31:P31)</f>
        <v>9</v>
      </c>
      <c r="K31" s="212">
        <f t="shared" si="4"/>
        <v>0</v>
      </c>
      <c r="L31" s="212">
        <f t="shared" si="4"/>
        <v>9</v>
      </c>
      <c r="M31" s="212">
        <f t="shared" si="4"/>
        <v>0</v>
      </c>
      <c r="N31" s="212">
        <f t="shared" si="4"/>
        <v>0</v>
      </c>
      <c r="O31" s="212">
        <f t="shared" si="4"/>
        <v>0</v>
      </c>
    </row>
    <row r="32" spans="1:15" ht="25.5" x14ac:dyDescent="0.2">
      <c r="A32" s="216"/>
      <c r="B32" s="205" t="s">
        <v>29</v>
      </c>
      <c r="C32" s="4" t="s">
        <v>30</v>
      </c>
      <c r="D32" s="216" t="s">
        <v>54</v>
      </c>
      <c r="E32" s="216">
        <v>1</v>
      </c>
      <c r="F32" s="218">
        <f>IF((H32-J32)*30=0,1,(H32-J32)*30)</f>
        <v>360</v>
      </c>
      <c r="G32" s="218">
        <f>(I32-J32)*30+30</f>
        <v>420</v>
      </c>
      <c r="H32" s="212">
        <v>12</v>
      </c>
      <c r="I32" s="212">
        <v>13</v>
      </c>
      <c r="J32" s="212">
        <f>SUM(K32:P32)</f>
        <v>0</v>
      </c>
      <c r="K32" s="212">
        <f t="shared" si="4"/>
        <v>0</v>
      </c>
      <c r="L32" s="212">
        <f t="shared" si="4"/>
        <v>0</v>
      </c>
      <c r="M32" s="212">
        <f t="shared" si="4"/>
        <v>0</v>
      </c>
      <c r="N32" s="212">
        <f t="shared" si="4"/>
        <v>0</v>
      </c>
      <c r="O32" s="212">
        <f t="shared" si="4"/>
        <v>0</v>
      </c>
    </row>
    <row r="33" spans="1:15" x14ac:dyDescent="0.2">
      <c r="A33" s="216"/>
      <c r="B33" s="205"/>
      <c r="C33" s="4"/>
      <c r="D33" s="216"/>
      <c r="E33" s="216"/>
      <c r="F33" s="218"/>
      <c r="G33" s="218"/>
    </row>
    <row r="34" spans="1:15" x14ac:dyDescent="0.2">
      <c r="A34" s="216"/>
      <c r="B34" s="205" t="s">
        <v>291</v>
      </c>
      <c r="C34" s="4" t="s">
        <v>204</v>
      </c>
      <c r="D34" s="216"/>
      <c r="E34" s="216"/>
      <c r="F34" s="218"/>
      <c r="G34" s="218"/>
    </row>
    <row r="35" spans="1:15" x14ac:dyDescent="0.2">
      <c r="A35" s="216"/>
      <c r="B35" s="205" t="s">
        <v>31</v>
      </c>
      <c r="C35" s="4" t="s">
        <v>262</v>
      </c>
      <c r="D35" s="216" t="s">
        <v>54</v>
      </c>
      <c r="E35" s="216">
        <v>1</v>
      </c>
      <c r="F35" s="218">
        <f>IF((H35-J35)*30=0,1,(H35-J35)*30)</f>
        <v>60</v>
      </c>
      <c r="G35" s="218">
        <f>(I35-J35)*30+30</f>
        <v>90</v>
      </c>
      <c r="H35" s="212">
        <v>11</v>
      </c>
      <c r="I35" s="212">
        <f>H35</f>
        <v>11</v>
      </c>
      <c r="J35" s="212">
        <f>SUM(K35:P35)</f>
        <v>9</v>
      </c>
      <c r="K35" s="212">
        <f t="shared" ref="K35:O39" si="5">IF(K$3&gt;$H35,0,IF(K$3&lt;=$H35-3,0,K$3))</f>
        <v>0</v>
      </c>
      <c r="L35" s="212">
        <f t="shared" si="5"/>
        <v>9</v>
      </c>
      <c r="M35" s="212">
        <f t="shared" si="5"/>
        <v>0</v>
      </c>
      <c r="N35" s="212">
        <f t="shared" si="5"/>
        <v>0</v>
      </c>
      <c r="O35" s="212">
        <f t="shared" si="5"/>
        <v>0</v>
      </c>
    </row>
    <row r="36" spans="1:15" x14ac:dyDescent="0.2">
      <c r="A36" s="216"/>
      <c r="B36" s="205" t="s">
        <v>32</v>
      </c>
      <c r="C36" s="4" t="s">
        <v>269</v>
      </c>
      <c r="D36" s="216" t="s">
        <v>54</v>
      </c>
      <c r="E36" s="216">
        <v>1</v>
      </c>
      <c r="F36" s="218">
        <f>IF((H36-J36)*30=0,1,(H36-J36)*30)</f>
        <v>60</v>
      </c>
      <c r="G36" s="218">
        <f>(I36-J36)*30+30</f>
        <v>120</v>
      </c>
      <c r="H36" s="212">
        <v>11</v>
      </c>
      <c r="I36" s="212">
        <v>12</v>
      </c>
      <c r="J36" s="212">
        <f>SUM(K36:P36)</f>
        <v>9</v>
      </c>
      <c r="K36" s="212">
        <f t="shared" si="5"/>
        <v>0</v>
      </c>
      <c r="L36" s="212">
        <f t="shared" si="5"/>
        <v>9</v>
      </c>
      <c r="M36" s="212">
        <f t="shared" si="5"/>
        <v>0</v>
      </c>
      <c r="N36" s="212">
        <f t="shared" si="5"/>
        <v>0</v>
      </c>
      <c r="O36" s="212">
        <f t="shared" si="5"/>
        <v>0</v>
      </c>
    </row>
    <row r="37" spans="1:15" x14ac:dyDescent="0.2">
      <c r="A37" s="216"/>
      <c r="B37" s="205" t="s">
        <v>33</v>
      </c>
      <c r="C37" s="4" t="s">
        <v>266</v>
      </c>
      <c r="D37" s="216" t="s">
        <v>54</v>
      </c>
      <c r="E37" s="216">
        <v>1</v>
      </c>
      <c r="F37" s="218">
        <f>IF((H37-J37)*30=0,1,(H37-J37)*30)</f>
        <v>360</v>
      </c>
      <c r="G37" s="218">
        <f>(I37-J37)*30+30</f>
        <v>450</v>
      </c>
      <c r="H37" s="212">
        <v>12</v>
      </c>
      <c r="I37" s="212">
        <v>14</v>
      </c>
      <c r="J37" s="212">
        <f>SUM(K37:P37)</f>
        <v>0</v>
      </c>
      <c r="K37" s="212">
        <f t="shared" si="5"/>
        <v>0</v>
      </c>
      <c r="L37" s="212">
        <f t="shared" si="5"/>
        <v>0</v>
      </c>
      <c r="M37" s="212">
        <f t="shared" si="5"/>
        <v>0</v>
      </c>
      <c r="N37" s="212">
        <f t="shared" si="5"/>
        <v>0</v>
      </c>
      <c r="O37" s="212">
        <f t="shared" si="5"/>
        <v>0</v>
      </c>
    </row>
    <row r="38" spans="1:15" x14ac:dyDescent="0.2">
      <c r="A38" s="216"/>
      <c r="B38" s="205" t="s">
        <v>34</v>
      </c>
      <c r="C38" s="4" t="s">
        <v>267</v>
      </c>
      <c r="D38" s="216" t="s">
        <v>54</v>
      </c>
      <c r="E38" s="216">
        <v>1</v>
      </c>
      <c r="F38" s="218">
        <f>IF((H38-J38)*30=0,1,(H38-J38)*30)</f>
        <v>30</v>
      </c>
      <c r="G38" s="218">
        <f>(I38-J38)*30+30</f>
        <v>90</v>
      </c>
      <c r="H38" s="212">
        <v>14</v>
      </c>
      <c r="I38" s="212">
        <v>15</v>
      </c>
      <c r="J38" s="212">
        <f>SUM(K38:P38)</f>
        <v>13</v>
      </c>
      <c r="K38" s="212">
        <f t="shared" si="5"/>
        <v>0</v>
      </c>
      <c r="L38" s="212">
        <f t="shared" si="5"/>
        <v>0</v>
      </c>
      <c r="M38" s="212">
        <f t="shared" si="5"/>
        <v>13</v>
      </c>
      <c r="N38" s="212">
        <f t="shared" si="5"/>
        <v>0</v>
      </c>
      <c r="O38" s="212">
        <f t="shared" si="5"/>
        <v>0</v>
      </c>
    </row>
    <row r="39" spans="1:15" x14ac:dyDescent="0.2">
      <c r="A39" s="216"/>
      <c r="B39" s="205" t="s">
        <v>35</v>
      </c>
      <c r="C39" s="4" t="s">
        <v>268</v>
      </c>
      <c r="D39" s="216" t="s">
        <v>54</v>
      </c>
      <c r="E39" s="216">
        <v>1</v>
      </c>
      <c r="F39" s="218">
        <f>IF((H39-J39)*30=0,1,(H39-J39)*30)</f>
        <v>480</v>
      </c>
      <c r="G39" s="218">
        <f>(I39-J39)*30+30</f>
        <v>510</v>
      </c>
      <c r="H39" s="212">
        <v>16</v>
      </c>
      <c r="I39" s="212">
        <f>H39</f>
        <v>16</v>
      </c>
      <c r="J39" s="212">
        <f>SUM(K39:P39)</f>
        <v>0</v>
      </c>
      <c r="K39" s="212">
        <f t="shared" si="5"/>
        <v>0</v>
      </c>
      <c r="L39" s="212">
        <f t="shared" si="5"/>
        <v>0</v>
      </c>
      <c r="M39" s="212">
        <f t="shared" si="5"/>
        <v>0</v>
      </c>
      <c r="N39" s="212">
        <f t="shared" si="5"/>
        <v>0</v>
      </c>
      <c r="O39" s="212">
        <f t="shared" si="5"/>
        <v>0</v>
      </c>
    </row>
    <row r="40" spans="1:15" x14ac:dyDescent="0.2">
      <c r="A40" s="216"/>
      <c r="B40" s="205"/>
      <c r="C40" s="4"/>
      <c r="D40" s="216"/>
      <c r="E40" s="216"/>
      <c r="F40" s="218"/>
      <c r="G40" s="218"/>
    </row>
    <row r="41" spans="1:15" x14ac:dyDescent="0.2">
      <c r="A41" s="216"/>
      <c r="B41" s="205" t="s">
        <v>295</v>
      </c>
      <c r="C41" s="4" t="s">
        <v>205</v>
      </c>
      <c r="D41" s="216"/>
      <c r="E41" s="216"/>
      <c r="F41" s="218"/>
      <c r="G41" s="218"/>
    </row>
    <row r="42" spans="1:15" x14ac:dyDescent="0.2">
      <c r="A42" s="216"/>
      <c r="B42" s="205" t="s">
        <v>36</v>
      </c>
      <c r="C42" s="4" t="s">
        <v>262</v>
      </c>
      <c r="D42" s="216" t="s">
        <v>54</v>
      </c>
      <c r="E42" s="216">
        <v>1</v>
      </c>
      <c r="F42" s="218">
        <f>IF((H42-J42)*30=0,1,(H42-J42)*30)</f>
        <v>30</v>
      </c>
      <c r="G42" s="218">
        <f>(I42-J42)*30+30</f>
        <v>60</v>
      </c>
      <c r="H42" s="212">
        <v>14</v>
      </c>
      <c r="I42" s="212">
        <f>H42</f>
        <v>14</v>
      </c>
      <c r="J42" s="212">
        <f>SUM(K42:P42)</f>
        <v>13</v>
      </c>
      <c r="K42" s="212">
        <f t="shared" ref="K42:O44" si="6">IF(K$3&gt;$H42,0,IF(K$3&lt;=$H42-3,0,K$3))</f>
        <v>0</v>
      </c>
      <c r="L42" s="212">
        <f t="shared" si="6"/>
        <v>0</v>
      </c>
      <c r="M42" s="212">
        <f t="shared" si="6"/>
        <v>13</v>
      </c>
      <c r="N42" s="212">
        <f t="shared" si="6"/>
        <v>0</v>
      </c>
      <c r="O42" s="212">
        <f t="shared" si="6"/>
        <v>0</v>
      </c>
    </row>
    <row r="43" spans="1:15" x14ac:dyDescent="0.2">
      <c r="A43" s="216"/>
      <c r="B43" s="205" t="s">
        <v>37</v>
      </c>
      <c r="C43" s="4" t="s">
        <v>266</v>
      </c>
      <c r="D43" s="216" t="s">
        <v>54</v>
      </c>
      <c r="E43" s="216">
        <v>1</v>
      </c>
      <c r="F43" s="218">
        <f>IF((H43-J43)*30=0,1,(H43-J43)*30)</f>
        <v>30</v>
      </c>
      <c r="G43" s="218">
        <f>(I43-J43)*30+30</f>
        <v>120</v>
      </c>
      <c r="H43" s="212">
        <v>14</v>
      </c>
      <c r="I43" s="212">
        <v>16</v>
      </c>
      <c r="J43" s="212">
        <f>SUM(K43:P43)</f>
        <v>13</v>
      </c>
      <c r="K43" s="212">
        <f t="shared" si="6"/>
        <v>0</v>
      </c>
      <c r="L43" s="212">
        <f t="shared" si="6"/>
        <v>0</v>
      </c>
      <c r="M43" s="212">
        <f t="shared" si="6"/>
        <v>13</v>
      </c>
      <c r="N43" s="212">
        <f t="shared" si="6"/>
        <v>0</v>
      </c>
      <c r="O43" s="212">
        <f t="shared" si="6"/>
        <v>0</v>
      </c>
    </row>
    <row r="44" spans="1:15" x14ac:dyDescent="0.2">
      <c r="A44" s="216"/>
      <c r="B44" s="205" t="s">
        <v>38</v>
      </c>
      <c r="C44" s="4" t="s">
        <v>270</v>
      </c>
      <c r="D44" s="216" t="s">
        <v>54</v>
      </c>
      <c r="E44" s="216">
        <v>1</v>
      </c>
      <c r="F44" s="218">
        <f>IF((H44-J44)*30=0,1,(H44-J44)*30)</f>
        <v>480</v>
      </c>
      <c r="G44" s="218">
        <f>(I44-J44)*30+30</f>
        <v>510</v>
      </c>
      <c r="H44" s="212">
        <v>16</v>
      </c>
      <c r="I44" s="212">
        <f>H44</f>
        <v>16</v>
      </c>
      <c r="J44" s="212">
        <f>SUM(K44:P44)</f>
        <v>0</v>
      </c>
      <c r="K44" s="212">
        <f t="shared" si="6"/>
        <v>0</v>
      </c>
      <c r="L44" s="212">
        <f t="shared" si="6"/>
        <v>0</v>
      </c>
      <c r="M44" s="212">
        <f t="shared" si="6"/>
        <v>0</v>
      </c>
      <c r="N44" s="212">
        <f t="shared" si="6"/>
        <v>0</v>
      </c>
      <c r="O44" s="212">
        <f t="shared" si="6"/>
        <v>0</v>
      </c>
    </row>
    <row r="45" spans="1:15" x14ac:dyDescent="0.2">
      <c r="A45" s="216"/>
      <c r="B45" s="205"/>
      <c r="C45" s="4"/>
      <c r="D45" s="216"/>
      <c r="E45" s="216"/>
      <c r="F45" s="218"/>
      <c r="G45" s="218"/>
    </row>
    <row r="46" spans="1:15" x14ac:dyDescent="0.2">
      <c r="A46" s="216"/>
      <c r="B46" s="205" t="s">
        <v>296</v>
      </c>
      <c r="C46" s="4" t="s">
        <v>271</v>
      </c>
      <c r="D46" s="216"/>
      <c r="E46" s="216"/>
      <c r="F46" s="218"/>
      <c r="G46" s="218"/>
    </row>
    <row r="47" spans="1:15" x14ac:dyDescent="0.2">
      <c r="A47" s="216"/>
      <c r="B47" s="205" t="s">
        <v>39</v>
      </c>
      <c r="C47" s="4" t="s">
        <v>263</v>
      </c>
      <c r="D47" s="216" t="s">
        <v>54</v>
      </c>
      <c r="E47" s="216">
        <v>1</v>
      </c>
      <c r="F47" s="218">
        <f>IF((H47-J47)*30=0,1,(H47-J47)*30)</f>
        <v>480</v>
      </c>
      <c r="G47" s="218">
        <f>(I47-J47)*30+30</f>
        <v>540</v>
      </c>
      <c r="H47" s="212">
        <v>16</v>
      </c>
      <c r="I47" s="212">
        <v>17</v>
      </c>
      <c r="J47" s="212">
        <f>SUM(K47:P47)</f>
        <v>0</v>
      </c>
      <c r="K47" s="212">
        <f t="shared" ref="K47:O48" si="7">IF(K$3&gt;$H47,0,IF(K$3&lt;=$H47-3,0,K$3))</f>
        <v>0</v>
      </c>
      <c r="L47" s="212">
        <f t="shared" si="7"/>
        <v>0</v>
      </c>
      <c r="M47" s="212">
        <f t="shared" si="7"/>
        <v>0</v>
      </c>
      <c r="N47" s="212">
        <f t="shared" si="7"/>
        <v>0</v>
      </c>
      <c r="O47" s="212">
        <f t="shared" si="7"/>
        <v>0</v>
      </c>
    </row>
    <row r="48" spans="1:15" x14ac:dyDescent="0.2">
      <c r="A48" s="216"/>
      <c r="B48" s="205" t="s">
        <v>40</v>
      </c>
      <c r="C48" s="4" t="s">
        <v>267</v>
      </c>
      <c r="D48" s="216" t="s">
        <v>54</v>
      </c>
      <c r="E48" s="216">
        <v>1</v>
      </c>
      <c r="F48" s="218">
        <f>IF((H48-J48)*30=0,1,(H48-J48)*30)</f>
        <v>480</v>
      </c>
      <c r="G48" s="218">
        <f>(I48-J48)*30+30</f>
        <v>540</v>
      </c>
      <c r="H48" s="212">
        <v>16</v>
      </c>
      <c r="I48" s="212">
        <v>17</v>
      </c>
      <c r="J48" s="212">
        <f>SUM(K48:P48)</f>
        <v>0</v>
      </c>
      <c r="K48" s="212">
        <f t="shared" si="7"/>
        <v>0</v>
      </c>
      <c r="L48" s="212">
        <f t="shared" si="7"/>
        <v>0</v>
      </c>
      <c r="M48" s="212">
        <f t="shared" si="7"/>
        <v>0</v>
      </c>
      <c r="N48" s="212">
        <f t="shared" si="7"/>
        <v>0</v>
      </c>
      <c r="O48" s="212">
        <f t="shared" si="7"/>
        <v>0</v>
      </c>
    </row>
    <row r="49" spans="1:15" x14ac:dyDescent="0.2">
      <c r="A49" s="216"/>
      <c r="B49" s="205"/>
      <c r="C49" s="4"/>
      <c r="D49" s="216"/>
      <c r="E49" s="216"/>
      <c r="F49" s="218"/>
      <c r="G49" s="218"/>
    </row>
    <row r="50" spans="1:15" x14ac:dyDescent="0.2">
      <c r="A50" s="216"/>
      <c r="B50" s="216" t="s">
        <v>297</v>
      </c>
      <c r="C50" s="217" t="s">
        <v>285</v>
      </c>
      <c r="D50" s="216"/>
      <c r="E50" s="216"/>
      <c r="F50" s="218"/>
      <c r="G50" s="218"/>
    </row>
    <row r="51" spans="1:15" x14ac:dyDescent="0.2">
      <c r="A51" s="216"/>
      <c r="B51" s="216" t="s">
        <v>41</v>
      </c>
      <c r="C51" s="217" t="s">
        <v>262</v>
      </c>
      <c r="D51" s="216" t="s">
        <v>54</v>
      </c>
      <c r="E51" s="216">
        <v>1</v>
      </c>
      <c r="F51" s="218">
        <f>IF((H51-J51)*30=0,1,(H51-J51)*30)</f>
        <v>60</v>
      </c>
      <c r="G51" s="218">
        <f>(I51-J51)*30+30</f>
        <v>90</v>
      </c>
      <c r="H51" s="212">
        <v>15</v>
      </c>
      <c r="I51" s="212">
        <f>H51</f>
        <v>15</v>
      </c>
      <c r="J51" s="212">
        <f>SUM(K51:P51)</f>
        <v>13</v>
      </c>
      <c r="K51" s="212">
        <f t="shared" ref="K51:O54" si="8">IF(K$3&gt;$H51,0,IF(K$3&lt;=$H51-3,0,K$3))</f>
        <v>0</v>
      </c>
      <c r="L51" s="212">
        <f t="shared" si="8"/>
        <v>0</v>
      </c>
      <c r="M51" s="212">
        <f t="shared" si="8"/>
        <v>13</v>
      </c>
      <c r="N51" s="212">
        <f t="shared" si="8"/>
        <v>0</v>
      </c>
      <c r="O51" s="212">
        <f t="shared" si="8"/>
        <v>0</v>
      </c>
    </row>
    <row r="52" spans="1:15" x14ac:dyDescent="0.2">
      <c r="A52" s="216"/>
      <c r="B52" s="216" t="s">
        <v>42</v>
      </c>
      <c r="C52" s="217" t="s">
        <v>263</v>
      </c>
      <c r="D52" s="216" t="s">
        <v>54</v>
      </c>
      <c r="E52" s="216">
        <v>1</v>
      </c>
      <c r="F52" s="218">
        <f>IF((H52-J52)*30=0,1,(H52-J52)*30)</f>
        <v>60</v>
      </c>
      <c r="G52" s="218">
        <f>(I52-J52)*30+30</f>
        <v>150</v>
      </c>
      <c r="H52" s="212">
        <v>15</v>
      </c>
      <c r="I52" s="212">
        <v>17</v>
      </c>
      <c r="J52" s="212">
        <f>SUM(K52:P52)</f>
        <v>13</v>
      </c>
      <c r="K52" s="212">
        <f t="shared" si="8"/>
        <v>0</v>
      </c>
      <c r="L52" s="212">
        <f t="shared" si="8"/>
        <v>0</v>
      </c>
      <c r="M52" s="212">
        <f t="shared" si="8"/>
        <v>13</v>
      </c>
      <c r="N52" s="212">
        <f t="shared" si="8"/>
        <v>0</v>
      </c>
      <c r="O52" s="212">
        <f t="shared" si="8"/>
        <v>0</v>
      </c>
    </row>
    <row r="53" spans="1:15" x14ac:dyDescent="0.2">
      <c r="A53" s="216"/>
      <c r="B53" s="216" t="s">
        <v>43</v>
      </c>
      <c r="C53" s="217" t="s">
        <v>266</v>
      </c>
      <c r="D53" s="216" t="s">
        <v>54</v>
      </c>
      <c r="E53" s="216">
        <v>1</v>
      </c>
      <c r="F53" s="218">
        <f>IF((H53-J53)*30=0,1,(H53-J53)*30)</f>
        <v>480</v>
      </c>
      <c r="G53" s="218">
        <f>(I53-J53)*30+30</f>
        <v>540</v>
      </c>
      <c r="H53" s="212">
        <v>16</v>
      </c>
      <c r="I53" s="212">
        <v>17</v>
      </c>
      <c r="J53" s="212">
        <f>SUM(K53:P53)</f>
        <v>0</v>
      </c>
      <c r="K53" s="212">
        <f t="shared" si="8"/>
        <v>0</v>
      </c>
      <c r="L53" s="212">
        <f t="shared" si="8"/>
        <v>0</v>
      </c>
      <c r="M53" s="212">
        <f t="shared" si="8"/>
        <v>0</v>
      </c>
      <c r="N53" s="212">
        <f t="shared" si="8"/>
        <v>0</v>
      </c>
      <c r="O53" s="212">
        <f t="shared" si="8"/>
        <v>0</v>
      </c>
    </row>
    <row r="54" spans="1:15" x14ac:dyDescent="0.2">
      <c r="A54" s="216"/>
      <c r="B54" s="216" t="s">
        <v>44</v>
      </c>
      <c r="C54" s="217" t="s">
        <v>267</v>
      </c>
      <c r="D54" s="216" t="s">
        <v>54</v>
      </c>
      <c r="E54" s="216">
        <v>1</v>
      </c>
      <c r="F54" s="218">
        <f>IF((H54-J54)*30=0,1,(H54-J54)*30)</f>
        <v>480</v>
      </c>
      <c r="G54" s="218">
        <f>(I54-J54)*30+30</f>
        <v>540</v>
      </c>
      <c r="H54" s="212">
        <v>16</v>
      </c>
      <c r="I54" s="212">
        <v>17</v>
      </c>
      <c r="J54" s="212">
        <f>SUM(K54:P54)</f>
        <v>0</v>
      </c>
      <c r="K54" s="212">
        <f t="shared" si="8"/>
        <v>0</v>
      </c>
      <c r="L54" s="212">
        <f t="shared" si="8"/>
        <v>0</v>
      </c>
      <c r="M54" s="212">
        <f t="shared" si="8"/>
        <v>0</v>
      </c>
      <c r="N54" s="212">
        <f t="shared" si="8"/>
        <v>0</v>
      </c>
      <c r="O54" s="212">
        <f t="shared" si="8"/>
        <v>0</v>
      </c>
    </row>
    <row r="55" spans="1:15" x14ac:dyDescent="0.2">
      <c r="A55" s="216"/>
      <c r="B55" s="216"/>
      <c r="C55" s="217"/>
      <c r="D55" s="216"/>
      <c r="E55" s="216"/>
      <c r="F55" s="218"/>
      <c r="G55" s="218"/>
    </row>
    <row r="56" spans="1:15" x14ac:dyDescent="0.2">
      <c r="A56" s="216"/>
      <c r="B56" s="216" t="s">
        <v>298</v>
      </c>
      <c r="C56" s="217" t="s">
        <v>273</v>
      </c>
      <c r="D56" s="216"/>
      <c r="E56" s="216"/>
      <c r="F56" s="218"/>
      <c r="G56" s="218"/>
    </row>
    <row r="57" spans="1:15" x14ac:dyDescent="0.2">
      <c r="A57" s="216"/>
      <c r="B57" s="216" t="s">
        <v>45</v>
      </c>
      <c r="C57" s="217" t="s">
        <v>262</v>
      </c>
      <c r="D57" s="216" t="s">
        <v>54</v>
      </c>
      <c r="E57" s="216">
        <v>1</v>
      </c>
      <c r="F57" s="218">
        <f>IF((H57-J57)*30=0,1,(H57-J57)*30)</f>
        <v>1</v>
      </c>
      <c r="G57" s="218">
        <f>(I57-J57)*30+30</f>
        <v>30</v>
      </c>
      <c r="H57" s="212">
        <v>17</v>
      </c>
      <c r="I57" s="212">
        <f>H57</f>
        <v>17</v>
      </c>
      <c r="J57" s="212">
        <f>SUM(K57:P57)</f>
        <v>17</v>
      </c>
      <c r="K57" s="212">
        <f t="shared" ref="K57:O60" si="9">IF(K$3&gt;$H57,0,IF(K$3&lt;=$H57-3,0,K$3))</f>
        <v>0</v>
      </c>
      <c r="L57" s="212">
        <f t="shared" si="9"/>
        <v>0</v>
      </c>
      <c r="M57" s="212">
        <f t="shared" si="9"/>
        <v>0</v>
      </c>
      <c r="N57" s="212">
        <f t="shared" si="9"/>
        <v>17</v>
      </c>
      <c r="O57" s="212">
        <f t="shared" si="9"/>
        <v>0</v>
      </c>
    </row>
    <row r="58" spans="1:15" x14ac:dyDescent="0.2">
      <c r="A58" s="216"/>
      <c r="B58" s="216" t="s">
        <v>46</v>
      </c>
      <c r="C58" s="217" t="s">
        <v>274</v>
      </c>
      <c r="D58" s="216" t="s">
        <v>54</v>
      </c>
      <c r="E58" s="216">
        <v>1</v>
      </c>
      <c r="F58" s="218">
        <f>IF((H58-J58)*30=0,1,(H58-J58)*30)</f>
        <v>1</v>
      </c>
      <c r="G58" s="218">
        <f>(I58-J58)*30+30</f>
        <v>30</v>
      </c>
      <c r="H58" s="212">
        <v>17</v>
      </c>
      <c r="I58" s="212">
        <f>H58</f>
        <v>17</v>
      </c>
      <c r="J58" s="212">
        <f>SUM(K58:P58)</f>
        <v>17</v>
      </c>
      <c r="K58" s="212">
        <f t="shared" si="9"/>
        <v>0</v>
      </c>
      <c r="L58" s="212">
        <f t="shared" si="9"/>
        <v>0</v>
      </c>
      <c r="M58" s="212">
        <f t="shared" si="9"/>
        <v>0</v>
      </c>
      <c r="N58" s="212">
        <f t="shared" si="9"/>
        <v>17</v>
      </c>
      <c r="O58" s="212">
        <f t="shared" si="9"/>
        <v>0</v>
      </c>
    </row>
    <row r="59" spans="1:15" x14ac:dyDescent="0.2">
      <c r="A59" s="216"/>
      <c r="B59" s="216" t="s">
        <v>47</v>
      </c>
      <c r="C59" s="217" t="s">
        <v>275</v>
      </c>
      <c r="D59" s="216" t="s">
        <v>54</v>
      </c>
      <c r="E59" s="216">
        <v>1</v>
      </c>
      <c r="F59" s="218">
        <f>IF((H59-J59)*30=0,1,(H59-J59)*30)</f>
        <v>30</v>
      </c>
      <c r="G59" s="218">
        <f>(I59-J59)*30+30</f>
        <v>90</v>
      </c>
      <c r="H59" s="212">
        <v>18</v>
      </c>
      <c r="I59" s="212">
        <v>19</v>
      </c>
      <c r="J59" s="212">
        <f>SUM(K59:P59)</f>
        <v>17</v>
      </c>
      <c r="K59" s="212">
        <f t="shared" si="9"/>
        <v>0</v>
      </c>
      <c r="L59" s="212">
        <f t="shared" si="9"/>
        <v>0</v>
      </c>
      <c r="M59" s="212">
        <f t="shared" si="9"/>
        <v>0</v>
      </c>
      <c r="N59" s="212">
        <f t="shared" si="9"/>
        <v>17</v>
      </c>
      <c r="O59" s="212">
        <f t="shared" si="9"/>
        <v>0</v>
      </c>
    </row>
    <row r="60" spans="1:15" x14ac:dyDescent="0.2">
      <c r="A60" s="216"/>
      <c r="B60" s="216" t="s">
        <v>48</v>
      </c>
      <c r="C60" s="217" t="s">
        <v>276</v>
      </c>
      <c r="D60" s="216" t="s">
        <v>54</v>
      </c>
      <c r="E60" s="216">
        <v>1</v>
      </c>
      <c r="F60" s="218">
        <f>IF((H60-J60)*30=0,1,(H60-J60)*30)</f>
        <v>600</v>
      </c>
      <c r="G60" s="218">
        <f>(I60-J60)*30+30</f>
        <v>630</v>
      </c>
      <c r="H60" s="212">
        <v>20</v>
      </c>
      <c r="I60" s="212">
        <f>H60</f>
        <v>20</v>
      </c>
      <c r="J60" s="212">
        <f>SUM(K60:P60)</f>
        <v>0</v>
      </c>
      <c r="K60" s="212">
        <f t="shared" si="9"/>
        <v>0</v>
      </c>
      <c r="L60" s="212">
        <f t="shared" si="9"/>
        <v>0</v>
      </c>
      <c r="M60" s="212">
        <f t="shared" si="9"/>
        <v>0</v>
      </c>
      <c r="N60" s="212">
        <f t="shared" si="9"/>
        <v>0</v>
      </c>
      <c r="O60" s="212">
        <f t="shared" si="9"/>
        <v>0</v>
      </c>
    </row>
    <row r="61" spans="1:15" x14ac:dyDescent="0.2">
      <c r="A61" s="216"/>
      <c r="B61" s="216"/>
      <c r="C61" s="217"/>
      <c r="D61" s="216"/>
      <c r="E61" s="216"/>
      <c r="F61" s="218"/>
      <c r="G61" s="218"/>
    </row>
    <row r="62" spans="1:15" x14ac:dyDescent="0.2">
      <c r="A62" s="216"/>
      <c r="B62" s="216" t="s">
        <v>299</v>
      </c>
      <c r="C62" s="217" t="s">
        <v>49</v>
      </c>
      <c r="D62" s="216"/>
      <c r="E62" s="216"/>
      <c r="F62" s="218"/>
      <c r="G62" s="218"/>
    </row>
    <row r="63" spans="1:15" x14ac:dyDescent="0.2">
      <c r="A63" s="216"/>
      <c r="B63" s="216" t="s">
        <v>50</v>
      </c>
      <c r="C63" s="217" t="s">
        <v>262</v>
      </c>
      <c r="D63" s="216" t="s">
        <v>54</v>
      </c>
      <c r="E63" s="216">
        <v>1</v>
      </c>
      <c r="F63" s="218">
        <f>IF((H63-J63)*30=0,1,(H63-J63)*30)</f>
        <v>600</v>
      </c>
      <c r="G63" s="218">
        <f>(I63-J63)*30+30</f>
        <v>630</v>
      </c>
      <c r="H63" s="212">
        <v>20</v>
      </c>
      <c r="I63" s="212">
        <f>H63</f>
        <v>20</v>
      </c>
      <c r="J63" s="212">
        <f>SUM(K63:P63)</f>
        <v>0</v>
      </c>
      <c r="K63" s="212">
        <f t="shared" ref="K63:O66" si="10">IF(K$3&gt;$H63,0,IF(K$3&lt;=$H63-3,0,K$3))</f>
        <v>0</v>
      </c>
      <c r="L63" s="212">
        <f t="shared" si="10"/>
        <v>0</v>
      </c>
      <c r="M63" s="212">
        <f t="shared" si="10"/>
        <v>0</v>
      </c>
      <c r="N63" s="212">
        <f t="shared" si="10"/>
        <v>0</v>
      </c>
      <c r="O63" s="212">
        <f t="shared" si="10"/>
        <v>0</v>
      </c>
    </row>
    <row r="64" spans="1:15" x14ac:dyDescent="0.2">
      <c r="A64" s="216"/>
      <c r="B64" s="216" t="s">
        <v>51</v>
      </c>
      <c r="C64" s="217" t="s">
        <v>263</v>
      </c>
      <c r="D64" s="216" t="s">
        <v>54</v>
      </c>
      <c r="E64" s="216">
        <v>1</v>
      </c>
      <c r="F64" s="218">
        <f>IF((H64-J64)*30=0,1,(H64-J64)*30)</f>
        <v>600</v>
      </c>
      <c r="G64" s="218">
        <f>(I64-J64)*30+30</f>
        <v>660</v>
      </c>
      <c r="H64" s="212">
        <v>20</v>
      </c>
      <c r="I64" s="212">
        <v>21</v>
      </c>
      <c r="J64" s="212">
        <f>SUM(K64:P64)</f>
        <v>0</v>
      </c>
      <c r="K64" s="212">
        <f t="shared" si="10"/>
        <v>0</v>
      </c>
      <c r="L64" s="212">
        <f t="shared" si="10"/>
        <v>0</v>
      </c>
      <c r="M64" s="212">
        <f t="shared" si="10"/>
        <v>0</v>
      </c>
      <c r="N64" s="212">
        <f t="shared" si="10"/>
        <v>0</v>
      </c>
      <c r="O64" s="212">
        <f t="shared" si="10"/>
        <v>0</v>
      </c>
    </row>
    <row r="65" spans="1:15" x14ac:dyDescent="0.2">
      <c r="A65" s="216"/>
      <c r="B65" s="216" t="s">
        <v>52</v>
      </c>
      <c r="C65" s="217" t="s">
        <v>266</v>
      </c>
      <c r="D65" s="216" t="s">
        <v>54</v>
      </c>
      <c r="E65" s="216">
        <v>1</v>
      </c>
      <c r="F65" s="218">
        <f>IF((H65-J65)*30=0,1,(H65-J65)*30)</f>
        <v>600</v>
      </c>
      <c r="G65" s="218">
        <f>(I65-J65)*30+30</f>
        <v>660</v>
      </c>
      <c r="H65" s="212">
        <v>20</v>
      </c>
      <c r="I65" s="212">
        <v>21</v>
      </c>
      <c r="J65" s="212">
        <f>SUM(K65:P65)</f>
        <v>0</v>
      </c>
      <c r="K65" s="212">
        <f t="shared" si="10"/>
        <v>0</v>
      </c>
      <c r="L65" s="212">
        <f t="shared" si="10"/>
        <v>0</v>
      </c>
      <c r="M65" s="212">
        <f t="shared" si="10"/>
        <v>0</v>
      </c>
      <c r="N65" s="212">
        <f t="shared" si="10"/>
        <v>0</v>
      </c>
      <c r="O65" s="212">
        <f t="shared" si="10"/>
        <v>0</v>
      </c>
    </row>
    <row r="66" spans="1:15" x14ac:dyDescent="0.2">
      <c r="A66" s="216"/>
      <c r="B66" s="216" t="s">
        <v>53</v>
      </c>
      <c r="C66" s="217" t="s">
        <v>267</v>
      </c>
      <c r="D66" s="216" t="s">
        <v>54</v>
      </c>
      <c r="E66" s="216">
        <v>1</v>
      </c>
      <c r="F66" s="218">
        <f>IF((H66-J66)*30=0,1,(H66-J66)*30)</f>
        <v>600</v>
      </c>
      <c r="G66" s="218">
        <f>(I66-J66)*30+30</f>
        <v>660</v>
      </c>
      <c r="H66" s="212">
        <v>20</v>
      </c>
      <c r="I66" s="212">
        <v>21</v>
      </c>
      <c r="J66" s="212">
        <f>SUM(K66:P66)</f>
        <v>0</v>
      </c>
      <c r="K66" s="212">
        <f t="shared" si="10"/>
        <v>0</v>
      </c>
      <c r="L66" s="212">
        <f t="shared" si="10"/>
        <v>0</v>
      </c>
      <c r="M66" s="212">
        <f t="shared" si="10"/>
        <v>0</v>
      </c>
      <c r="N66" s="212">
        <f t="shared" si="10"/>
        <v>0</v>
      </c>
      <c r="O66" s="212">
        <f t="shared" si="10"/>
        <v>0</v>
      </c>
    </row>
    <row r="67" spans="1:15" x14ac:dyDescent="0.2">
      <c r="A67" s="216"/>
      <c r="B67" s="216"/>
      <c r="C67" s="217"/>
      <c r="D67" s="216"/>
      <c r="E67" s="216"/>
      <c r="F67" s="218"/>
      <c r="G67" s="218"/>
    </row>
    <row r="68" spans="1:15" x14ac:dyDescent="0.2">
      <c r="A68" s="216"/>
      <c r="B68" s="216" t="s">
        <v>300</v>
      </c>
      <c r="C68" s="217" t="s">
        <v>268</v>
      </c>
      <c r="D68" s="216" t="s">
        <v>54</v>
      </c>
      <c r="E68" s="216">
        <v>1</v>
      </c>
      <c r="F68" s="218">
        <f>IF((H68-J68)*30=0,1,(H68-J68)*30)</f>
        <v>1</v>
      </c>
      <c r="G68" s="218">
        <f>(I68-J68)*30+30</f>
        <v>60</v>
      </c>
      <c r="H68" s="212">
        <v>21</v>
      </c>
      <c r="I68" s="212">
        <v>22</v>
      </c>
      <c r="J68" s="212">
        <f>SUM(K68:P68)</f>
        <v>21</v>
      </c>
      <c r="K68" s="212">
        <f>IF(K$3&gt;$H68,0,IF(K$3&lt;=$H68-3,0,K$3))</f>
        <v>0</v>
      </c>
      <c r="L68" s="212">
        <f>IF(L$3&gt;$H68,0,IF(L$3&lt;=$H68-3,0,L$3))</f>
        <v>0</v>
      </c>
      <c r="M68" s="212">
        <f>IF(M$3&gt;$H68,0,IF(M$3&lt;=$H68-3,0,M$3))</f>
        <v>0</v>
      </c>
      <c r="N68" s="212">
        <f>IF(N$3&gt;$H68,0,IF(N$3&lt;=$H68-3,0,N$3))</f>
        <v>0</v>
      </c>
      <c r="O68" s="212">
        <f>IF(O$3&gt;$H68,0,IF(O$3&lt;=$H68-3,0,O$3))</f>
        <v>21</v>
      </c>
    </row>
    <row r="69" spans="1:15" x14ac:dyDescent="0.2">
      <c r="F69" s="213"/>
      <c r="G69" s="213"/>
    </row>
    <row r="70" spans="1:15" x14ac:dyDescent="0.2">
      <c r="F70" s="213"/>
      <c r="G70" s="213"/>
    </row>
    <row r="71" spans="1:15" x14ac:dyDescent="0.2">
      <c r="F71" s="213"/>
      <c r="G71" s="213"/>
    </row>
    <row r="72" spans="1:15" x14ac:dyDescent="0.2">
      <c r="F72" s="213"/>
      <c r="G72" s="213"/>
    </row>
    <row r="73" spans="1:15" x14ac:dyDescent="0.2">
      <c r="F73" s="213"/>
      <c r="G73" s="213"/>
    </row>
    <row r="74" spans="1:15" x14ac:dyDescent="0.2">
      <c r="F74" s="213"/>
      <c r="G74" s="213"/>
    </row>
    <row r="75" spans="1:15" x14ac:dyDescent="0.2">
      <c r="F75" s="213"/>
      <c r="G75" s="213"/>
    </row>
    <row r="76" spans="1:15" x14ac:dyDescent="0.2">
      <c r="F76" s="213"/>
      <c r="G76" s="213"/>
    </row>
    <row r="77" spans="1:15" x14ac:dyDescent="0.2">
      <c r="F77" s="213"/>
      <c r="G77" s="213"/>
    </row>
    <row r="78" spans="1:15" x14ac:dyDescent="0.2">
      <c r="F78" s="213"/>
      <c r="G78" s="213"/>
    </row>
    <row r="79" spans="1:15" x14ac:dyDescent="0.2">
      <c r="F79" s="213"/>
      <c r="G79" s="213"/>
    </row>
    <row r="80" spans="1:15" x14ac:dyDescent="0.2">
      <c r="F80" s="213"/>
      <c r="G80" s="213"/>
    </row>
    <row r="81" spans="6:7" x14ac:dyDescent="0.2">
      <c r="F81" s="213"/>
      <c r="G81" s="213"/>
    </row>
    <row r="82" spans="6:7" x14ac:dyDescent="0.2">
      <c r="F82" s="213"/>
      <c r="G82" s="213"/>
    </row>
    <row r="83" spans="6:7" x14ac:dyDescent="0.2">
      <c r="F83" s="213"/>
      <c r="G83" s="213"/>
    </row>
    <row r="84" spans="6:7" x14ac:dyDescent="0.2">
      <c r="F84" s="213"/>
      <c r="G84" s="213"/>
    </row>
    <row r="85" spans="6:7" x14ac:dyDescent="0.2">
      <c r="F85" s="213"/>
      <c r="G85" s="213"/>
    </row>
    <row r="86" spans="6:7" x14ac:dyDescent="0.2">
      <c r="F86" s="213"/>
      <c r="G86" s="213"/>
    </row>
    <row r="87" spans="6:7" x14ac:dyDescent="0.2">
      <c r="F87" s="213"/>
      <c r="G87" s="213"/>
    </row>
    <row r="88" spans="6:7" x14ac:dyDescent="0.2">
      <c r="F88" s="213"/>
      <c r="G88" s="213"/>
    </row>
    <row r="89" spans="6:7" x14ac:dyDescent="0.2">
      <c r="F89" s="213"/>
      <c r="G89" s="213"/>
    </row>
    <row r="90" spans="6:7" x14ac:dyDescent="0.2">
      <c r="F90" s="213"/>
      <c r="G90" s="213"/>
    </row>
    <row r="91" spans="6:7" x14ac:dyDescent="0.2">
      <c r="F91" s="213"/>
      <c r="G91" s="213"/>
    </row>
    <row r="92" spans="6:7" x14ac:dyDescent="0.2">
      <c r="F92" s="213"/>
      <c r="G92" s="213"/>
    </row>
    <row r="93" spans="6:7" x14ac:dyDescent="0.2">
      <c r="F93" s="213"/>
      <c r="G93" s="213"/>
    </row>
    <row r="94" spans="6:7" x14ac:dyDescent="0.2">
      <c r="F94" s="213"/>
      <c r="G94" s="213"/>
    </row>
    <row r="95" spans="6:7" x14ac:dyDescent="0.2">
      <c r="F95" s="213"/>
      <c r="G95" s="213"/>
    </row>
    <row r="96" spans="6:7" x14ac:dyDescent="0.2">
      <c r="F96" s="213"/>
      <c r="G96" s="213"/>
    </row>
    <row r="97" spans="6:7" x14ac:dyDescent="0.2">
      <c r="F97" s="213"/>
      <c r="G97" s="213"/>
    </row>
    <row r="98" spans="6:7" x14ac:dyDescent="0.2">
      <c r="F98" s="213"/>
      <c r="G98" s="213"/>
    </row>
    <row r="99" spans="6:7" x14ac:dyDescent="0.2">
      <c r="F99" s="213"/>
      <c r="G99" s="213"/>
    </row>
    <row r="100" spans="6:7" x14ac:dyDescent="0.2">
      <c r="F100" s="213"/>
      <c r="G100" s="213"/>
    </row>
    <row r="101" spans="6:7" x14ac:dyDescent="0.2">
      <c r="F101" s="213"/>
      <c r="G101" s="213"/>
    </row>
    <row r="102" spans="6:7" x14ac:dyDescent="0.2">
      <c r="F102" s="213"/>
      <c r="G102" s="213"/>
    </row>
    <row r="103" spans="6:7" x14ac:dyDescent="0.2">
      <c r="F103" s="213"/>
      <c r="G103" s="213"/>
    </row>
    <row r="104" spans="6:7" x14ac:dyDescent="0.2">
      <c r="F104" s="213"/>
      <c r="G104" s="213"/>
    </row>
    <row r="105" spans="6:7" x14ac:dyDescent="0.2">
      <c r="F105" s="213"/>
      <c r="G105" s="213"/>
    </row>
    <row r="106" spans="6:7" x14ac:dyDescent="0.2">
      <c r="F106" s="213"/>
      <c r="G106" s="213"/>
    </row>
    <row r="107" spans="6:7" x14ac:dyDescent="0.2">
      <c r="F107" s="213"/>
      <c r="G107" s="213"/>
    </row>
    <row r="108" spans="6:7" x14ac:dyDescent="0.2">
      <c r="F108" s="213"/>
      <c r="G108" s="213"/>
    </row>
    <row r="109" spans="6:7" x14ac:dyDescent="0.2">
      <c r="F109" s="213"/>
      <c r="G109" s="213"/>
    </row>
    <row r="110" spans="6:7" x14ac:dyDescent="0.2">
      <c r="F110" s="213"/>
      <c r="G110" s="213"/>
    </row>
    <row r="111" spans="6:7" x14ac:dyDescent="0.2">
      <c r="F111" s="213"/>
      <c r="G111" s="213"/>
    </row>
    <row r="112" spans="6:7" x14ac:dyDescent="0.2">
      <c r="F112" s="213"/>
      <c r="G112" s="213"/>
    </row>
    <row r="113" spans="6:7" x14ac:dyDescent="0.2">
      <c r="F113" s="213"/>
      <c r="G113" s="213"/>
    </row>
    <row r="114" spans="6:7" x14ac:dyDescent="0.2">
      <c r="F114" s="213"/>
      <c r="G114" s="213"/>
    </row>
    <row r="115" spans="6:7" x14ac:dyDescent="0.2">
      <c r="F115" s="213"/>
      <c r="G115" s="213"/>
    </row>
    <row r="116" spans="6:7" x14ac:dyDescent="0.2">
      <c r="F116" s="213"/>
      <c r="G116" s="213"/>
    </row>
    <row r="117" spans="6:7" x14ac:dyDescent="0.2">
      <c r="F117" s="213"/>
      <c r="G117" s="213"/>
    </row>
    <row r="118" spans="6:7" x14ac:dyDescent="0.2">
      <c r="F118" s="213"/>
      <c r="G118" s="213"/>
    </row>
    <row r="119" spans="6:7" x14ac:dyDescent="0.2">
      <c r="F119" s="213"/>
      <c r="G119" s="213"/>
    </row>
    <row r="120" spans="6:7" x14ac:dyDescent="0.2">
      <c r="F120" s="213"/>
      <c r="G120" s="213"/>
    </row>
    <row r="121" spans="6:7" x14ac:dyDescent="0.2">
      <c r="F121" s="213"/>
      <c r="G121" s="213"/>
    </row>
    <row r="122" spans="6:7" x14ac:dyDescent="0.2">
      <c r="F122" s="213"/>
      <c r="G122" s="213"/>
    </row>
    <row r="123" spans="6:7" x14ac:dyDescent="0.2">
      <c r="F123" s="213"/>
      <c r="G123" s="213"/>
    </row>
    <row r="124" spans="6:7" x14ac:dyDescent="0.2">
      <c r="F124" s="213"/>
      <c r="G124" s="213"/>
    </row>
    <row r="125" spans="6:7" x14ac:dyDescent="0.2">
      <c r="F125" s="213"/>
      <c r="G125" s="213"/>
    </row>
    <row r="126" spans="6:7" x14ac:dyDescent="0.2">
      <c r="F126" s="213"/>
      <c r="G126" s="213"/>
    </row>
    <row r="127" spans="6:7" x14ac:dyDescent="0.2">
      <c r="F127" s="213"/>
      <c r="G127" s="213"/>
    </row>
    <row r="128" spans="6:7" x14ac:dyDescent="0.2">
      <c r="F128" s="213"/>
      <c r="G128" s="213"/>
    </row>
    <row r="129" spans="6:7" x14ac:dyDescent="0.2">
      <c r="F129" s="213"/>
      <c r="G129" s="213"/>
    </row>
    <row r="130" spans="6:7" x14ac:dyDescent="0.2">
      <c r="F130" s="213"/>
      <c r="G130" s="213"/>
    </row>
    <row r="131" spans="6:7" x14ac:dyDescent="0.2">
      <c r="F131" s="213"/>
      <c r="G131" s="213"/>
    </row>
    <row r="132" spans="6:7" x14ac:dyDescent="0.2">
      <c r="F132" s="213"/>
      <c r="G132" s="213"/>
    </row>
    <row r="133" spans="6:7" x14ac:dyDescent="0.2">
      <c r="F133" s="213"/>
      <c r="G133" s="213"/>
    </row>
    <row r="134" spans="6:7" x14ac:dyDescent="0.2">
      <c r="F134" s="213"/>
      <c r="G134" s="213"/>
    </row>
    <row r="135" spans="6:7" x14ac:dyDescent="0.2">
      <c r="F135" s="213"/>
      <c r="G135" s="213"/>
    </row>
    <row r="136" spans="6:7" x14ac:dyDescent="0.2">
      <c r="F136" s="213"/>
      <c r="G136" s="213"/>
    </row>
    <row r="137" spans="6:7" x14ac:dyDescent="0.2">
      <c r="F137" s="213"/>
      <c r="G137" s="213"/>
    </row>
    <row r="138" spans="6:7" x14ac:dyDescent="0.2">
      <c r="F138" s="213"/>
      <c r="G138" s="213"/>
    </row>
    <row r="139" spans="6:7" x14ac:dyDescent="0.2">
      <c r="F139" s="213"/>
      <c r="G139" s="213"/>
    </row>
    <row r="140" spans="6:7" x14ac:dyDescent="0.2">
      <c r="F140" s="213"/>
      <c r="G140" s="213"/>
    </row>
    <row r="141" spans="6:7" x14ac:dyDescent="0.2">
      <c r="F141" s="213"/>
      <c r="G141" s="213"/>
    </row>
    <row r="142" spans="6:7" x14ac:dyDescent="0.2">
      <c r="F142" s="213"/>
      <c r="G142" s="213"/>
    </row>
    <row r="143" spans="6:7" x14ac:dyDescent="0.2">
      <c r="F143" s="213"/>
      <c r="G143" s="213"/>
    </row>
    <row r="144" spans="6:7" x14ac:dyDescent="0.2">
      <c r="F144" s="213"/>
      <c r="G144" s="213"/>
    </row>
    <row r="145" spans="6:7" x14ac:dyDescent="0.2">
      <c r="F145" s="213"/>
      <c r="G145" s="213"/>
    </row>
    <row r="146" spans="6:7" x14ac:dyDescent="0.2">
      <c r="F146" s="213"/>
      <c r="G146" s="213"/>
    </row>
    <row r="147" spans="6:7" x14ac:dyDescent="0.2">
      <c r="F147" s="213"/>
      <c r="G147" s="213"/>
    </row>
    <row r="148" spans="6:7" x14ac:dyDescent="0.2">
      <c r="F148" s="213"/>
      <c r="G148" s="213"/>
    </row>
    <row r="149" spans="6:7" x14ac:dyDescent="0.2">
      <c r="F149" s="213"/>
      <c r="G149" s="213"/>
    </row>
    <row r="150" spans="6:7" x14ac:dyDescent="0.2">
      <c r="F150" s="213"/>
      <c r="G150" s="213"/>
    </row>
    <row r="151" spans="6:7" x14ac:dyDescent="0.2">
      <c r="F151" s="213"/>
      <c r="G151" s="213"/>
    </row>
    <row r="152" spans="6:7" x14ac:dyDescent="0.2">
      <c r="F152" s="213"/>
      <c r="G152" s="213"/>
    </row>
    <row r="153" spans="6:7" x14ac:dyDescent="0.2">
      <c r="F153" s="213"/>
      <c r="G153" s="213"/>
    </row>
    <row r="154" spans="6:7" x14ac:dyDescent="0.2">
      <c r="F154" s="213"/>
      <c r="G154" s="213"/>
    </row>
    <row r="155" spans="6:7" x14ac:dyDescent="0.2">
      <c r="F155" s="213"/>
      <c r="G155" s="213"/>
    </row>
    <row r="156" spans="6:7" x14ac:dyDescent="0.2">
      <c r="F156" s="213"/>
      <c r="G156" s="213"/>
    </row>
    <row r="157" spans="6:7" x14ac:dyDescent="0.2">
      <c r="F157" s="213"/>
      <c r="G157" s="213"/>
    </row>
    <row r="158" spans="6:7" x14ac:dyDescent="0.2">
      <c r="F158" s="213"/>
      <c r="G158" s="213"/>
    </row>
    <row r="159" spans="6:7" x14ac:dyDescent="0.2">
      <c r="F159" s="213"/>
      <c r="G159" s="213"/>
    </row>
    <row r="160" spans="6:7" x14ac:dyDescent="0.2">
      <c r="F160" s="213"/>
      <c r="G160" s="213"/>
    </row>
    <row r="161" spans="6:7" x14ac:dyDescent="0.2">
      <c r="F161" s="213"/>
      <c r="G161" s="213"/>
    </row>
    <row r="162" spans="6:7" x14ac:dyDescent="0.2">
      <c r="F162" s="213"/>
      <c r="G162" s="213"/>
    </row>
    <row r="163" spans="6:7" x14ac:dyDescent="0.2">
      <c r="F163" s="213"/>
      <c r="G163" s="213"/>
    </row>
    <row r="164" spans="6:7" x14ac:dyDescent="0.2">
      <c r="F164" s="213"/>
      <c r="G164" s="213"/>
    </row>
    <row r="165" spans="6:7" x14ac:dyDescent="0.2">
      <c r="F165" s="213"/>
      <c r="G165" s="213"/>
    </row>
    <row r="166" spans="6:7" x14ac:dyDescent="0.2">
      <c r="F166" s="213"/>
      <c r="G166" s="213"/>
    </row>
    <row r="167" spans="6:7" x14ac:dyDescent="0.2">
      <c r="F167" s="213"/>
      <c r="G167" s="213"/>
    </row>
    <row r="168" spans="6:7" x14ac:dyDescent="0.2">
      <c r="F168" s="213"/>
      <c r="G168" s="213"/>
    </row>
    <row r="169" spans="6:7" x14ac:dyDescent="0.2">
      <c r="F169" s="213"/>
      <c r="G169" s="213"/>
    </row>
    <row r="170" spans="6:7" x14ac:dyDescent="0.2">
      <c r="F170" s="213"/>
      <c r="G170" s="213"/>
    </row>
    <row r="171" spans="6:7" x14ac:dyDescent="0.2">
      <c r="F171" s="213"/>
      <c r="G171" s="213"/>
    </row>
    <row r="172" spans="6:7" x14ac:dyDescent="0.2">
      <c r="F172" s="213"/>
      <c r="G172" s="213"/>
    </row>
    <row r="173" spans="6:7" x14ac:dyDescent="0.2">
      <c r="F173" s="213"/>
      <c r="G173" s="213"/>
    </row>
    <row r="174" spans="6:7" x14ac:dyDescent="0.2">
      <c r="F174" s="213"/>
      <c r="G174" s="213"/>
    </row>
    <row r="175" spans="6:7" x14ac:dyDescent="0.2">
      <c r="F175" s="213"/>
      <c r="G175" s="213"/>
    </row>
    <row r="176" spans="6:7" x14ac:dyDescent="0.2">
      <c r="F176" s="213"/>
      <c r="G176" s="213"/>
    </row>
    <row r="177" spans="6:7" x14ac:dyDescent="0.2">
      <c r="F177" s="213"/>
      <c r="G177" s="213"/>
    </row>
    <row r="178" spans="6:7" x14ac:dyDescent="0.2">
      <c r="F178" s="213"/>
      <c r="G178" s="213"/>
    </row>
    <row r="179" spans="6:7" x14ac:dyDescent="0.2">
      <c r="F179" s="213"/>
      <c r="G179" s="213"/>
    </row>
    <row r="180" spans="6:7" x14ac:dyDescent="0.2">
      <c r="F180" s="213"/>
      <c r="G180" s="213"/>
    </row>
    <row r="181" spans="6:7" x14ac:dyDescent="0.2">
      <c r="F181" s="213"/>
      <c r="G181" s="213"/>
    </row>
    <row r="182" spans="6:7" x14ac:dyDescent="0.2">
      <c r="F182" s="213"/>
      <c r="G182" s="213"/>
    </row>
    <row r="183" spans="6:7" x14ac:dyDescent="0.2">
      <c r="F183" s="213"/>
      <c r="G183" s="213"/>
    </row>
    <row r="184" spans="6:7" x14ac:dyDescent="0.2">
      <c r="F184" s="213"/>
      <c r="G184" s="213"/>
    </row>
    <row r="185" spans="6:7" x14ac:dyDescent="0.2">
      <c r="F185" s="213"/>
      <c r="G185" s="213"/>
    </row>
    <row r="186" spans="6:7" x14ac:dyDescent="0.2">
      <c r="F186" s="213"/>
      <c r="G186" s="213"/>
    </row>
    <row r="187" spans="6:7" x14ac:dyDescent="0.2">
      <c r="F187" s="213"/>
      <c r="G187" s="213"/>
    </row>
    <row r="188" spans="6:7" x14ac:dyDescent="0.2">
      <c r="F188" s="213"/>
      <c r="G188" s="213"/>
    </row>
    <row r="189" spans="6:7" x14ac:dyDescent="0.2">
      <c r="F189" s="213"/>
      <c r="G189" s="213"/>
    </row>
    <row r="190" spans="6:7" x14ac:dyDescent="0.2">
      <c r="F190" s="213"/>
      <c r="G190" s="213"/>
    </row>
    <row r="191" spans="6:7" x14ac:dyDescent="0.2">
      <c r="F191" s="213"/>
      <c r="G191" s="213"/>
    </row>
    <row r="192" spans="6:7" x14ac:dyDescent="0.2">
      <c r="F192" s="213"/>
      <c r="G192" s="213"/>
    </row>
    <row r="193" spans="6:7" x14ac:dyDescent="0.2">
      <c r="F193" s="213"/>
      <c r="G193" s="213"/>
    </row>
    <row r="194" spans="6:7" x14ac:dyDescent="0.2">
      <c r="F194" s="213"/>
      <c r="G194" s="213"/>
    </row>
    <row r="195" spans="6:7" x14ac:dyDescent="0.2">
      <c r="F195" s="213"/>
      <c r="G195" s="213"/>
    </row>
    <row r="196" spans="6:7" x14ac:dyDescent="0.2">
      <c r="F196" s="213"/>
      <c r="G196" s="213"/>
    </row>
    <row r="197" spans="6:7" x14ac:dyDescent="0.2">
      <c r="F197" s="213"/>
      <c r="G197" s="213"/>
    </row>
    <row r="198" spans="6:7" x14ac:dyDescent="0.2">
      <c r="F198" s="213"/>
      <c r="G198" s="213"/>
    </row>
    <row r="199" spans="6:7" x14ac:dyDescent="0.2">
      <c r="F199" s="213"/>
      <c r="G199" s="213"/>
    </row>
    <row r="200" spans="6:7" x14ac:dyDescent="0.2">
      <c r="F200" s="213"/>
      <c r="G200" s="213"/>
    </row>
    <row r="201" spans="6:7" x14ac:dyDescent="0.2">
      <c r="F201" s="213"/>
      <c r="G201" s="213"/>
    </row>
    <row r="202" spans="6:7" x14ac:dyDescent="0.2">
      <c r="G202" s="213"/>
    </row>
    <row r="203" spans="6:7" x14ac:dyDescent="0.2">
      <c r="G203" s="213"/>
    </row>
    <row r="204" spans="6:7" x14ac:dyDescent="0.2">
      <c r="G204" s="213"/>
    </row>
    <row r="205" spans="6:7" x14ac:dyDescent="0.2">
      <c r="G205" s="213"/>
    </row>
    <row r="206" spans="6:7" x14ac:dyDescent="0.2">
      <c r="G206" s="213"/>
    </row>
    <row r="207" spans="6:7" x14ac:dyDescent="0.2">
      <c r="G207" s="213"/>
    </row>
    <row r="208" spans="6:7" x14ac:dyDescent="0.2">
      <c r="G208" s="213"/>
    </row>
    <row r="209" spans="7:7" x14ac:dyDescent="0.2">
      <c r="G209" s="213"/>
    </row>
    <row r="210" spans="7:7" x14ac:dyDescent="0.2">
      <c r="G210" s="213"/>
    </row>
    <row r="211" spans="7:7" x14ac:dyDescent="0.2">
      <c r="G211" s="213"/>
    </row>
    <row r="212" spans="7:7" x14ac:dyDescent="0.2">
      <c r="G212" s="213"/>
    </row>
    <row r="213" spans="7:7" x14ac:dyDescent="0.2">
      <c r="G213" s="213"/>
    </row>
    <row r="214" spans="7:7" x14ac:dyDescent="0.2">
      <c r="G214" s="213"/>
    </row>
    <row r="215" spans="7:7" x14ac:dyDescent="0.2">
      <c r="G215" s="213"/>
    </row>
    <row r="216" spans="7:7" x14ac:dyDescent="0.2">
      <c r="G216" s="213"/>
    </row>
    <row r="217" spans="7:7" x14ac:dyDescent="0.2">
      <c r="G217" s="213"/>
    </row>
    <row r="218" spans="7:7" x14ac:dyDescent="0.2">
      <c r="G218" s="213"/>
    </row>
    <row r="219" spans="7:7" x14ac:dyDescent="0.2">
      <c r="G219" s="213"/>
    </row>
    <row r="220" spans="7:7" x14ac:dyDescent="0.2">
      <c r="G220" s="213"/>
    </row>
    <row r="221" spans="7:7" x14ac:dyDescent="0.2">
      <c r="G221" s="213"/>
    </row>
    <row r="222" spans="7:7" x14ac:dyDescent="0.2">
      <c r="G222" s="213"/>
    </row>
    <row r="223" spans="7:7" x14ac:dyDescent="0.2">
      <c r="G223" s="213"/>
    </row>
    <row r="224" spans="7:7" x14ac:dyDescent="0.2">
      <c r="G224" s="213"/>
    </row>
    <row r="225" spans="7:7" x14ac:dyDescent="0.2">
      <c r="G225" s="213"/>
    </row>
    <row r="226" spans="7:7" x14ac:dyDescent="0.2">
      <c r="G226" s="213"/>
    </row>
    <row r="227" spans="7:7" x14ac:dyDescent="0.2">
      <c r="G227" s="213"/>
    </row>
    <row r="228" spans="7:7" x14ac:dyDescent="0.2">
      <c r="G228" s="213"/>
    </row>
    <row r="229" spans="7:7" x14ac:dyDescent="0.2">
      <c r="G229" s="213"/>
    </row>
    <row r="230" spans="7:7" x14ac:dyDescent="0.2">
      <c r="G230" s="213"/>
    </row>
    <row r="231" spans="7:7" x14ac:dyDescent="0.2">
      <c r="G231" s="213"/>
    </row>
    <row r="232" spans="7:7" x14ac:dyDescent="0.2">
      <c r="G232" s="213"/>
    </row>
    <row r="233" spans="7:7" x14ac:dyDescent="0.2">
      <c r="G233" s="213"/>
    </row>
    <row r="234" spans="7:7" x14ac:dyDescent="0.2">
      <c r="G234" s="213"/>
    </row>
    <row r="235" spans="7:7" x14ac:dyDescent="0.2">
      <c r="G235" s="213"/>
    </row>
    <row r="236" spans="7:7" x14ac:dyDescent="0.2">
      <c r="G236" s="213"/>
    </row>
    <row r="237" spans="7:7" x14ac:dyDescent="0.2">
      <c r="G237" s="213"/>
    </row>
    <row r="238" spans="7:7" x14ac:dyDescent="0.2">
      <c r="G238" s="213"/>
    </row>
    <row r="239" spans="7:7" x14ac:dyDescent="0.2">
      <c r="G239" s="213"/>
    </row>
    <row r="240" spans="7:7" x14ac:dyDescent="0.2">
      <c r="G240" s="213"/>
    </row>
    <row r="241" spans="7:7" x14ac:dyDescent="0.2">
      <c r="G241" s="213"/>
    </row>
    <row r="242" spans="7:7" x14ac:dyDescent="0.2">
      <c r="G242" s="213"/>
    </row>
    <row r="243" spans="7:7" x14ac:dyDescent="0.2">
      <c r="G243" s="213"/>
    </row>
    <row r="244" spans="7:7" x14ac:dyDescent="0.2">
      <c r="G244" s="213"/>
    </row>
    <row r="245" spans="7:7" x14ac:dyDescent="0.2">
      <c r="G245" s="213"/>
    </row>
    <row r="246" spans="7:7" x14ac:dyDescent="0.2">
      <c r="G246" s="213"/>
    </row>
    <row r="247" spans="7:7" x14ac:dyDescent="0.2">
      <c r="G247" s="213"/>
    </row>
    <row r="248" spans="7:7" x14ac:dyDescent="0.2">
      <c r="G248" s="213"/>
    </row>
    <row r="249" spans="7:7" x14ac:dyDescent="0.2">
      <c r="G249" s="213"/>
    </row>
    <row r="250" spans="7:7" x14ac:dyDescent="0.2">
      <c r="G250" s="213"/>
    </row>
    <row r="251" spans="7:7" x14ac:dyDescent="0.2">
      <c r="G251" s="213"/>
    </row>
    <row r="252" spans="7:7" x14ac:dyDescent="0.2">
      <c r="G252" s="213"/>
    </row>
    <row r="253" spans="7:7" x14ac:dyDescent="0.2">
      <c r="G253" s="213"/>
    </row>
    <row r="254" spans="7:7" x14ac:dyDescent="0.2">
      <c r="G254" s="213"/>
    </row>
    <row r="255" spans="7:7" x14ac:dyDescent="0.2">
      <c r="G255" s="213"/>
    </row>
    <row r="256" spans="7:7" x14ac:dyDescent="0.2">
      <c r="G256" s="213"/>
    </row>
    <row r="257" spans="7:7" x14ac:dyDescent="0.2">
      <c r="G257" s="213"/>
    </row>
    <row r="258" spans="7:7" x14ac:dyDescent="0.2">
      <c r="G258" s="213"/>
    </row>
    <row r="259" spans="7:7" x14ac:dyDescent="0.2">
      <c r="G259" s="213"/>
    </row>
    <row r="260" spans="7:7" x14ac:dyDescent="0.2">
      <c r="G260" s="213"/>
    </row>
    <row r="261" spans="7:7" x14ac:dyDescent="0.2">
      <c r="G261" s="213"/>
    </row>
    <row r="262" spans="7:7" x14ac:dyDescent="0.2">
      <c r="G262" s="213"/>
    </row>
    <row r="263" spans="7:7" x14ac:dyDescent="0.2">
      <c r="G263" s="213"/>
    </row>
    <row r="264" spans="7:7" x14ac:dyDescent="0.2">
      <c r="G264" s="213"/>
    </row>
    <row r="265" spans="7:7" x14ac:dyDescent="0.2">
      <c r="G265" s="213"/>
    </row>
    <row r="266" spans="7:7" x14ac:dyDescent="0.2">
      <c r="G266" s="213"/>
    </row>
    <row r="267" spans="7:7" x14ac:dyDescent="0.2">
      <c r="G267" s="213"/>
    </row>
    <row r="268" spans="7:7" x14ac:dyDescent="0.2">
      <c r="G268" s="213"/>
    </row>
    <row r="269" spans="7:7" x14ac:dyDescent="0.2">
      <c r="G269" s="213"/>
    </row>
    <row r="270" spans="7:7" x14ac:dyDescent="0.2">
      <c r="G270" s="213"/>
    </row>
    <row r="271" spans="7:7" x14ac:dyDescent="0.2">
      <c r="G271" s="213"/>
    </row>
    <row r="272" spans="7:7" x14ac:dyDescent="0.2">
      <c r="G272" s="213"/>
    </row>
    <row r="273" spans="7:7" x14ac:dyDescent="0.2">
      <c r="G273" s="213"/>
    </row>
    <row r="274" spans="7:7" x14ac:dyDescent="0.2">
      <c r="G274" s="213"/>
    </row>
    <row r="275" spans="7:7" x14ac:dyDescent="0.2">
      <c r="G275" s="213"/>
    </row>
    <row r="276" spans="7:7" x14ac:dyDescent="0.2">
      <c r="G276" s="213"/>
    </row>
    <row r="277" spans="7:7" x14ac:dyDescent="0.2">
      <c r="G277" s="213"/>
    </row>
    <row r="278" spans="7:7" x14ac:dyDescent="0.2">
      <c r="G278" s="213"/>
    </row>
    <row r="279" spans="7:7" x14ac:dyDescent="0.2">
      <c r="G279" s="213"/>
    </row>
    <row r="280" spans="7:7" x14ac:dyDescent="0.2">
      <c r="G280" s="213"/>
    </row>
    <row r="281" spans="7:7" x14ac:dyDescent="0.2">
      <c r="G281" s="213"/>
    </row>
    <row r="282" spans="7:7" x14ac:dyDescent="0.2">
      <c r="G282" s="213"/>
    </row>
    <row r="283" spans="7:7" x14ac:dyDescent="0.2">
      <c r="G283" s="213"/>
    </row>
    <row r="284" spans="7:7" x14ac:dyDescent="0.2">
      <c r="G284" s="213"/>
    </row>
    <row r="285" spans="7:7" x14ac:dyDescent="0.2">
      <c r="G285" s="213"/>
    </row>
    <row r="286" spans="7:7" x14ac:dyDescent="0.2">
      <c r="G286" s="213"/>
    </row>
    <row r="287" spans="7:7" x14ac:dyDescent="0.2">
      <c r="G287" s="213"/>
    </row>
    <row r="288" spans="7:7" x14ac:dyDescent="0.2">
      <c r="G288" s="213"/>
    </row>
    <row r="289" spans="7:7" x14ac:dyDescent="0.2">
      <c r="G289" s="213"/>
    </row>
    <row r="290" spans="7:7" x14ac:dyDescent="0.2">
      <c r="G290" s="213"/>
    </row>
    <row r="291" spans="7:7" x14ac:dyDescent="0.2">
      <c r="G291" s="213"/>
    </row>
    <row r="292" spans="7:7" x14ac:dyDescent="0.2">
      <c r="G292" s="213"/>
    </row>
    <row r="293" spans="7:7" x14ac:dyDescent="0.2">
      <c r="G293" s="213"/>
    </row>
    <row r="294" spans="7:7" x14ac:dyDescent="0.2">
      <c r="G294" s="213"/>
    </row>
    <row r="295" spans="7:7" x14ac:dyDescent="0.2">
      <c r="G295" s="213"/>
    </row>
    <row r="296" spans="7:7" x14ac:dyDescent="0.2">
      <c r="G296" s="213"/>
    </row>
    <row r="297" spans="7:7" x14ac:dyDescent="0.2">
      <c r="G297" s="213"/>
    </row>
    <row r="298" spans="7:7" x14ac:dyDescent="0.2">
      <c r="G298" s="213"/>
    </row>
    <row r="299" spans="7:7" x14ac:dyDescent="0.2">
      <c r="G299" s="213"/>
    </row>
    <row r="300" spans="7:7" x14ac:dyDescent="0.2">
      <c r="G300" s="213"/>
    </row>
    <row r="301" spans="7:7" x14ac:dyDescent="0.2">
      <c r="G301" s="213"/>
    </row>
    <row r="302" spans="7:7" x14ac:dyDescent="0.2">
      <c r="G302" s="213"/>
    </row>
    <row r="303" spans="7:7" x14ac:dyDescent="0.2">
      <c r="G303" s="213"/>
    </row>
    <row r="304" spans="7:7" x14ac:dyDescent="0.2">
      <c r="G304" s="213"/>
    </row>
    <row r="305" spans="7:7" x14ac:dyDescent="0.2">
      <c r="G305" s="213"/>
    </row>
    <row r="306" spans="7:7" x14ac:dyDescent="0.2">
      <c r="G306" s="213"/>
    </row>
    <row r="307" spans="7:7" x14ac:dyDescent="0.2">
      <c r="G307" s="213"/>
    </row>
    <row r="308" spans="7:7" x14ac:dyDescent="0.2">
      <c r="G308" s="213"/>
    </row>
    <row r="309" spans="7:7" x14ac:dyDescent="0.2">
      <c r="G309" s="213"/>
    </row>
    <row r="310" spans="7:7" x14ac:dyDescent="0.2">
      <c r="G310" s="213"/>
    </row>
    <row r="311" spans="7:7" x14ac:dyDescent="0.2">
      <c r="G311" s="213"/>
    </row>
    <row r="312" spans="7:7" x14ac:dyDescent="0.2">
      <c r="G312" s="213"/>
    </row>
    <row r="313" spans="7:7" x14ac:dyDescent="0.2">
      <c r="G313" s="213"/>
    </row>
    <row r="314" spans="7:7" x14ac:dyDescent="0.2">
      <c r="G314" s="213"/>
    </row>
    <row r="315" spans="7:7" x14ac:dyDescent="0.2">
      <c r="G315" s="213"/>
    </row>
    <row r="316" spans="7:7" x14ac:dyDescent="0.2">
      <c r="G316" s="213"/>
    </row>
    <row r="317" spans="7:7" x14ac:dyDescent="0.2">
      <c r="G317" s="213"/>
    </row>
    <row r="318" spans="7:7" x14ac:dyDescent="0.2">
      <c r="G318" s="213"/>
    </row>
    <row r="319" spans="7:7" x14ac:dyDescent="0.2">
      <c r="G319" s="213"/>
    </row>
    <row r="320" spans="7:7" x14ac:dyDescent="0.2">
      <c r="G320" s="213"/>
    </row>
    <row r="321" spans="7:7" x14ac:dyDescent="0.2">
      <c r="G321" s="213"/>
    </row>
    <row r="322" spans="7:7" x14ac:dyDescent="0.2">
      <c r="G322" s="213"/>
    </row>
    <row r="323" spans="7:7" x14ac:dyDescent="0.2">
      <c r="G323" s="213"/>
    </row>
    <row r="324" spans="7:7" x14ac:dyDescent="0.2">
      <c r="G324" s="213"/>
    </row>
    <row r="325" spans="7:7" x14ac:dyDescent="0.2">
      <c r="G325" s="213"/>
    </row>
    <row r="326" spans="7:7" x14ac:dyDescent="0.2">
      <c r="G326" s="213"/>
    </row>
    <row r="327" spans="7:7" x14ac:dyDescent="0.2">
      <c r="G327" s="213"/>
    </row>
    <row r="328" spans="7:7" x14ac:dyDescent="0.2">
      <c r="G328" s="213"/>
    </row>
    <row r="329" spans="7:7" x14ac:dyDescent="0.2">
      <c r="G329" s="213"/>
    </row>
    <row r="330" spans="7:7" x14ac:dyDescent="0.2">
      <c r="G330" s="213"/>
    </row>
    <row r="331" spans="7:7" x14ac:dyDescent="0.2">
      <c r="G331" s="213"/>
    </row>
    <row r="332" spans="7:7" x14ac:dyDescent="0.2">
      <c r="G332" s="213"/>
    </row>
    <row r="333" spans="7:7" x14ac:dyDescent="0.2">
      <c r="G333" s="213"/>
    </row>
    <row r="334" spans="7:7" x14ac:dyDescent="0.2">
      <c r="G334" s="213"/>
    </row>
    <row r="335" spans="7:7" x14ac:dyDescent="0.2">
      <c r="G335" s="213"/>
    </row>
    <row r="336" spans="7:7" x14ac:dyDescent="0.2">
      <c r="G336" s="213"/>
    </row>
    <row r="337" spans="7:7" x14ac:dyDescent="0.2">
      <c r="G337" s="213"/>
    </row>
    <row r="338" spans="7:7" x14ac:dyDescent="0.2">
      <c r="G338" s="213"/>
    </row>
    <row r="339" spans="7:7" x14ac:dyDescent="0.2">
      <c r="G339" s="213"/>
    </row>
    <row r="340" spans="7:7" x14ac:dyDescent="0.2">
      <c r="G340" s="213"/>
    </row>
    <row r="341" spans="7:7" x14ac:dyDescent="0.2">
      <c r="G341" s="213"/>
    </row>
    <row r="342" spans="7:7" x14ac:dyDescent="0.2">
      <c r="G342" s="213"/>
    </row>
    <row r="343" spans="7:7" x14ac:dyDescent="0.2">
      <c r="G343" s="213"/>
    </row>
    <row r="344" spans="7:7" x14ac:dyDescent="0.2">
      <c r="G344" s="213"/>
    </row>
    <row r="345" spans="7:7" x14ac:dyDescent="0.2">
      <c r="G345" s="213"/>
    </row>
    <row r="346" spans="7:7" x14ac:dyDescent="0.2">
      <c r="G346" s="213"/>
    </row>
    <row r="347" spans="7:7" x14ac:dyDescent="0.2">
      <c r="G347" s="213"/>
    </row>
    <row r="348" spans="7:7" x14ac:dyDescent="0.2">
      <c r="G348" s="213"/>
    </row>
    <row r="349" spans="7:7" x14ac:dyDescent="0.2">
      <c r="G349" s="213"/>
    </row>
    <row r="350" spans="7:7" x14ac:dyDescent="0.2">
      <c r="G350" s="213"/>
    </row>
    <row r="351" spans="7:7" x14ac:dyDescent="0.2">
      <c r="G351" s="213"/>
    </row>
    <row r="352" spans="7:7" x14ac:dyDescent="0.2">
      <c r="G352" s="213"/>
    </row>
    <row r="353" spans="7:7" x14ac:dyDescent="0.2">
      <c r="G353" s="213"/>
    </row>
  </sheetData>
  <mergeCells count="2">
    <mergeCell ref="D1:E1"/>
    <mergeCell ref="F1:G1"/>
  </mergeCells>
  <phoneticPr fontId="15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"/>
  <sheetViews>
    <sheetView topLeftCell="B2" workbookViewId="0">
      <selection activeCell="O37" sqref="O37"/>
    </sheetView>
  </sheetViews>
  <sheetFormatPr defaultRowHeight="12.75" x14ac:dyDescent="0.2"/>
  <cols>
    <col min="1" max="1" width="3" style="207" bestFit="1" customWidth="1"/>
    <col min="2" max="2" width="25.28515625" style="206" customWidth="1"/>
    <col min="3" max="20" width="6.5703125" style="206" customWidth="1"/>
    <col min="21" max="16384" width="9.140625" style="206"/>
  </cols>
  <sheetData>
    <row r="1" spans="1:25" hidden="1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</row>
    <row r="2" spans="1:25" x14ac:dyDescent="0.2">
      <c r="C2" s="2">
        <v>5</v>
      </c>
      <c r="D2" s="2">
        <v>6</v>
      </c>
      <c r="E2" s="2">
        <v>7</v>
      </c>
      <c r="F2" s="2">
        <v>8</v>
      </c>
      <c r="G2" s="2">
        <v>9</v>
      </c>
      <c r="H2" s="2">
        <v>10</v>
      </c>
      <c r="I2" s="2">
        <v>11</v>
      </c>
      <c r="J2" s="2">
        <v>12</v>
      </c>
      <c r="K2" s="2">
        <v>13</v>
      </c>
      <c r="L2" s="2">
        <v>14</v>
      </c>
      <c r="M2" s="2">
        <v>15</v>
      </c>
      <c r="N2" s="2">
        <v>16</v>
      </c>
      <c r="O2" s="2">
        <v>17</v>
      </c>
      <c r="P2" s="2">
        <v>18</v>
      </c>
      <c r="Q2" s="2">
        <v>19</v>
      </c>
      <c r="R2" s="2">
        <v>20</v>
      </c>
      <c r="S2" s="2">
        <v>21</v>
      </c>
      <c r="T2" s="2">
        <v>22</v>
      </c>
    </row>
    <row r="3" spans="1:25" x14ac:dyDescent="0.2">
      <c r="A3" s="207">
        <v>60</v>
      </c>
      <c r="B3" s="207" t="s">
        <v>261</v>
      </c>
      <c r="C3" s="208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</row>
    <row r="4" spans="1:25" x14ac:dyDescent="0.2">
      <c r="A4" s="207">
        <v>2</v>
      </c>
      <c r="B4" s="209" t="s">
        <v>278</v>
      </c>
      <c r="C4" s="210">
        <f>100-SUM(D4:T4)</f>
        <v>63</v>
      </c>
      <c r="D4" s="207">
        <v>2</v>
      </c>
      <c r="E4" s="207">
        <v>2</v>
      </c>
      <c r="F4" s="207">
        <v>2</v>
      </c>
      <c r="G4" s="207">
        <v>2</v>
      </c>
      <c r="H4" s="207">
        <v>2</v>
      </c>
      <c r="I4" s="207">
        <v>2</v>
      </c>
      <c r="J4" s="207">
        <v>2</v>
      </c>
      <c r="K4" s="207">
        <v>2</v>
      </c>
      <c r="L4" s="207">
        <v>2</v>
      </c>
      <c r="M4" s="207">
        <v>2</v>
      </c>
      <c r="N4" s="207">
        <v>2</v>
      </c>
      <c r="O4" s="207">
        <v>2</v>
      </c>
      <c r="P4" s="207">
        <v>2</v>
      </c>
      <c r="Q4" s="207">
        <v>2</v>
      </c>
      <c r="R4" s="207">
        <v>2</v>
      </c>
      <c r="S4" s="207">
        <v>2</v>
      </c>
      <c r="T4" s="207">
        <v>5</v>
      </c>
      <c r="U4" s="207"/>
      <c r="V4" s="207"/>
      <c r="W4" s="207"/>
      <c r="X4" s="207"/>
      <c r="Y4" s="207"/>
    </row>
    <row r="5" spans="1:25" x14ac:dyDescent="0.2">
      <c r="A5" s="207">
        <v>61</v>
      </c>
      <c r="B5" s="207" t="s">
        <v>257</v>
      </c>
      <c r="C5" s="208"/>
      <c r="D5" s="208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</row>
    <row r="6" spans="1:25" x14ac:dyDescent="0.2">
      <c r="A6" s="207">
        <v>4</v>
      </c>
      <c r="B6" s="209" t="s">
        <v>262</v>
      </c>
      <c r="C6" s="210">
        <v>100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</row>
    <row r="7" spans="1:25" x14ac:dyDescent="0.2">
      <c r="A7" s="207">
        <v>5</v>
      </c>
      <c r="B7" s="209" t="s">
        <v>263</v>
      </c>
      <c r="C7" s="210">
        <v>50</v>
      </c>
      <c r="D7" s="210">
        <v>50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</row>
    <row r="8" spans="1:25" x14ac:dyDescent="0.2">
      <c r="A8" s="207">
        <v>6</v>
      </c>
      <c r="B8" s="209" t="s">
        <v>264</v>
      </c>
      <c r="C8" s="207"/>
      <c r="D8" s="210">
        <v>100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</row>
    <row r="9" spans="1:25" x14ac:dyDescent="0.2">
      <c r="A9" s="207">
        <v>62</v>
      </c>
      <c r="B9" s="207" t="s">
        <v>258</v>
      </c>
      <c r="C9" s="207"/>
      <c r="D9" s="208"/>
      <c r="E9" s="208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</row>
    <row r="10" spans="1:25" x14ac:dyDescent="0.2">
      <c r="A10" s="207">
        <v>8</v>
      </c>
      <c r="B10" s="209" t="s">
        <v>262</v>
      </c>
      <c r="C10" s="207"/>
      <c r="D10" s="210">
        <v>100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</row>
    <row r="11" spans="1:25" x14ac:dyDescent="0.2">
      <c r="A11" s="207">
        <v>9</v>
      </c>
      <c r="B11" s="209" t="s">
        <v>265</v>
      </c>
      <c r="C11" s="207"/>
      <c r="D11" s="210">
        <v>50</v>
      </c>
      <c r="E11" s="210">
        <v>50</v>
      </c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</row>
    <row r="12" spans="1:25" x14ac:dyDescent="0.2">
      <c r="A12" s="207">
        <v>63</v>
      </c>
      <c r="B12" s="207" t="s">
        <v>259</v>
      </c>
      <c r="C12" s="207"/>
      <c r="D12" s="207"/>
      <c r="E12" s="208"/>
      <c r="F12" s="208"/>
      <c r="G12" s="208"/>
      <c r="H12" s="208"/>
      <c r="I12" s="208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</row>
    <row r="13" spans="1:25" x14ac:dyDescent="0.2">
      <c r="A13" s="207">
        <v>11</v>
      </c>
      <c r="B13" s="209" t="s">
        <v>262</v>
      </c>
      <c r="C13" s="207"/>
      <c r="D13" s="207"/>
      <c r="E13" s="210">
        <v>100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</row>
    <row r="14" spans="1:25" x14ac:dyDescent="0.2">
      <c r="A14" s="207">
        <v>12</v>
      </c>
      <c r="B14" s="209" t="s">
        <v>263</v>
      </c>
      <c r="C14" s="207"/>
      <c r="D14" s="207"/>
      <c r="E14" s="210">
        <v>33</v>
      </c>
      <c r="F14" s="210">
        <v>33</v>
      </c>
      <c r="G14" s="207"/>
      <c r="H14" s="210">
        <v>34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</row>
    <row r="15" spans="1:25" x14ac:dyDescent="0.2">
      <c r="A15" s="207">
        <v>13</v>
      </c>
      <c r="B15" s="209" t="s">
        <v>266</v>
      </c>
      <c r="C15" s="207"/>
      <c r="D15" s="207"/>
      <c r="E15" s="207"/>
      <c r="F15" s="210">
        <v>33</v>
      </c>
      <c r="G15" s="210">
        <v>33</v>
      </c>
      <c r="H15" s="210">
        <v>34</v>
      </c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</row>
    <row r="16" spans="1:25" x14ac:dyDescent="0.2">
      <c r="A16" s="207">
        <v>64</v>
      </c>
      <c r="B16" s="209" t="s">
        <v>267</v>
      </c>
      <c r="C16" s="207"/>
      <c r="D16" s="207"/>
      <c r="E16" s="207"/>
      <c r="F16" s="207"/>
      <c r="G16" s="207"/>
      <c r="H16" s="210">
        <v>50</v>
      </c>
      <c r="I16" s="210">
        <v>50</v>
      </c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</row>
    <row r="17" spans="1:25" x14ac:dyDescent="0.2">
      <c r="A17" s="207">
        <v>15</v>
      </c>
      <c r="B17" s="209" t="s">
        <v>268</v>
      </c>
      <c r="C17" s="207"/>
      <c r="D17" s="207"/>
      <c r="E17" s="207"/>
      <c r="F17" s="207"/>
      <c r="G17" s="207"/>
      <c r="H17" s="207"/>
      <c r="I17" s="210">
        <v>100</v>
      </c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</row>
    <row r="18" spans="1:25" x14ac:dyDescent="0.2">
      <c r="A18" s="207">
        <v>65</v>
      </c>
      <c r="B18" s="207" t="s">
        <v>260</v>
      </c>
      <c r="C18" s="207"/>
      <c r="D18" s="207"/>
      <c r="E18" s="207"/>
      <c r="F18" s="207"/>
      <c r="G18" s="208"/>
      <c r="H18" s="208"/>
      <c r="I18" s="208"/>
      <c r="J18" s="208"/>
      <c r="K18" s="208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</row>
    <row r="19" spans="1:25" x14ac:dyDescent="0.2">
      <c r="A19" s="207">
        <v>17</v>
      </c>
      <c r="B19" s="209" t="s">
        <v>262</v>
      </c>
      <c r="C19" s="207"/>
      <c r="D19" s="207"/>
      <c r="E19" s="207"/>
      <c r="F19" s="207"/>
      <c r="G19" s="210">
        <v>100</v>
      </c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</row>
    <row r="20" spans="1:25" x14ac:dyDescent="0.2">
      <c r="A20" s="207">
        <v>18</v>
      </c>
      <c r="B20" s="209" t="s">
        <v>269</v>
      </c>
      <c r="C20" s="207"/>
      <c r="D20" s="207"/>
      <c r="E20" s="207"/>
      <c r="F20" s="207"/>
      <c r="G20" s="210">
        <v>50</v>
      </c>
      <c r="H20" s="210">
        <v>50</v>
      </c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</row>
    <row r="21" spans="1:25" x14ac:dyDescent="0.2">
      <c r="A21" s="207">
        <v>19</v>
      </c>
      <c r="B21" s="209" t="s">
        <v>266</v>
      </c>
      <c r="C21" s="207"/>
      <c r="D21" s="207"/>
      <c r="E21" s="207"/>
      <c r="F21" s="207"/>
      <c r="G21" s="207"/>
      <c r="H21" s="210">
        <v>33</v>
      </c>
      <c r="I21" s="210">
        <v>33</v>
      </c>
      <c r="J21" s="210">
        <v>34</v>
      </c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</row>
    <row r="22" spans="1:25" x14ac:dyDescent="0.2">
      <c r="A22" s="207">
        <v>20</v>
      </c>
      <c r="B22" s="209" t="s">
        <v>267</v>
      </c>
      <c r="C22" s="207"/>
      <c r="D22" s="207"/>
      <c r="E22" s="207"/>
      <c r="F22" s="207"/>
      <c r="G22" s="207"/>
      <c r="H22" s="207"/>
      <c r="I22" s="207"/>
      <c r="J22" s="210">
        <v>50</v>
      </c>
      <c r="K22" s="210">
        <v>50</v>
      </c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</row>
    <row r="23" spans="1:25" x14ac:dyDescent="0.2">
      <c r="A23" s="207">
        <v>66</v>
      </c>
      <c r="B23" s="207" t="s">
        <v>204</v>
      </c>
      <c r="C23" s="207"/>
      <c r="D23" s="207"/>
      <c r="E23" s="207"/>
      <c r="F23" s="207"/>
      <c r="G23" s="207"/>
      <c r="H23" s="207"/>
      <c r="I23" s="208"/>
      <c r="J23" s="208"/>
      <c r="K23" s="208"/>
      <c r="L23" s="208"/>
      <c r="M23" s="208"/>
      <c r="N23" s="208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</row>
    <row r="24" spans="1:25" x14ac:dyDescent="0.2">
      <c r="A24" s="207">
        <v>22</v>
      </c>
      <c r="B24" s="209" t="s">
        <v>262</v>
      </c>
      <c r="C24" s="207"/>
      <c r="D24" s="207"/>
      <c r="E24" s="207"/>
      <c r="F24" s="207"/>
      <c r="G24" s="207"/>
      <c r="H24" s="207"/>
      <c r="I24" s="210">
        <v>100</v>
      </c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</row>
    <row r="25" spans="1:25" x14ac:dyDescent="0.2">
      <c r="A25" s="207">
        <v>23</v>
      </c>
      <c r="B25" s="209" t="s">
        <v>269</v>
      </c>
      <c r="C25" s="207"/>
      <c r="D25" s="207"/>
      <c r="E25" s="207"/>
      <c r="F25" s="207"/>
      <c r="G25" s="207"/>
      <c r="H25" s="207"/>
      <c r="I25" s="210">
        <v>50</v>
      </c>
      <c r="J25" s="210">
        <v>50</v>
      </c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</row>
    <row r="26" spans="1:25" x14ac:dyDescent="0.2">
      <c r="A26" s="207">
        <v>24</v>
      </c>
      <c r="B26" s="209" t="s">
        <v>266</v>
      </c>
      <c r="C26" s="207"/>
      <c r="D26" s="207"/>
      <c r="E26" s="207"/>
      <c r="F26" s="207"/>
      <c r="G26" s="207"/>
      <c r="H26" s="207"/>
      <c r="I26" s="207"/>
      <c r="J26" s="210">
        <v>33</v>
      </c>
      <c r="K26" s="210">
        <v>33</v>
      </c>
      <c r="L26" s="210">
        <v>34</v>
      </c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</row>
    <row r="27" spans="1:25" x14ac:dyDescent="0.2">
      <c r="A27" s="207">
        <v>25</v>
      </c>
      <c r="B27" s="209" t="s">
        <v>267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10">
        <v>50</v>
      </c>
      <c r="M27" s="210">
        <v>50</v>
      </c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</row>
    <row r="28" spans="1:25" x14ac:dyDescent="0.2">
      <c r="A28" s="207">
        <v>26</v>
      </c>
      <c r="B28" s="209" t="s">
        <v>268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10">
        <v>100</v>
      </c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</row>
    <row r="29" spans="1:25" x14ac:dyDescent="0.2">
      <c r="A29" s="207">
        <v>67</v>
      </c>
      <c r="B29" s="207" t="s">
        <v>205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8"/>
      <c r="M29" s="208"/>
      <c r="N29" s="208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</row>
    <row r="30" spans="1:25" x14ac:dyDescent="0.2">
      <c r="A30" s="207">
        <v>28</v>
      </c>
      <c r="B30" s="209" t="s">
        <v>262</v>
      </c>
      <c r="C30" s="207"/>
      <c r="D30" s="207"/>
      <c r="E30" s="207"/>
      <c r="F30" s="207"/>
      <c r="G30" s="207"/>
      <c r="H30" s="207"/>
      <c r="I30" s="207"/>
      <c r="J30" s="207"/>
      <c r="K30" s="207"/>
      <c r="L30" s="210">
        <v>100</v>
      </c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</row>
    <row r="31" spans="1:25" x14ac:dyDescent="0.2">
      <c r="A31" s="207">
        <v>29</v>
      </c>
      <c r="B31" s="209" t="s">
        <v>266</v>
      </c>
      <c r="C31" s="207"/>
      <c r="D31" s="207"/>
      <c r="E31" s="207"/>
      <c r="F31" s="207"/>
      <c r="G31" s="207"/>
      <c r="H31" s="207"/>
      <c r="I31" s="207"/>
      <c r="J31" s="207"/>
      <c r="K31" s="207"/>
      <c r="L31" s="210">
        <v>33</v>
      </c>
      <c r="M31" s="210">
        <v>33</v>
      </c>
      <c r="N31" s="210">
        <v>34</v>
      </c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</row>
    <row r="32" spans="1:25" x14ac:dyDescent="0.2">
      <c r="A32" s="207">
        <v>30</v>
      </c>
      <c r="B32" s="209" t="s">
        <v>270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10">
        <v>100</v>
      </c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</row>
    <row r="33" spans="1:25" x14ac:dyDescent="0.2">
      <c r="A33" s="207">
        <v>68</v>
      </c>
      <c r="B33" s="207" t="s">
        <v>271</v>
      </c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8"/>
      <c r="O33" s="208"/>
      <c r="P33" s="207"/>
      <c r="Q33" s="207"/>
      <c r="R33" s="207"/>
      <c r="S33" s="207"/>
      <c r="T33" s="207"/>
      <c r="U33" s="207"/>
      <c r="V33" s="207"/>
      <c r="W33" s="207"/>
      <c r="X33" s="207"/>
      <c r="Y33" s="207"/>
    </row>
    <row r="34" spans="1:25" x14ac:dyDescent="0.2">
      <c r="A34" s="207">
        <v>32</v>
      </c>
      <c r="B34" s="209" t="s">
        <v>263</v>
      </c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10">
        <v>50</v>
      </c>
      <c r="O34" s="210">
        <v>50</v>
      </c>
      <c r="P34" s="207"/>
      <c r="Q34" s="207"/>
      <c r="R34" s="207"/>
      <c r="S34" s="207"/>
      <c r="T34" s="207"/>
      <c r="U34" s="207"/>
      <c r="V34" s="207"/>
      <c r="W34" s="207"/>
      <c r="X34" s="207"/>
      <c r="Y34" s="207"/>
    </row>
    <row r="35" spans="1:25" x14ac:dyDescent="0.2">
      <c r="A35" s="207">
        <v>33</v>
      </c>
      <c r="B35" s="209" t="s">
        <v>267</v>
      </c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10">
        <v>50</v>
      </c>
      <c r="O35" s="210">
        <v>50</v>
      </c>
      <c r="P35" s="207"/>
      <c r="Q35" s="207"/>
      <c r="R35" s="207"/>
      <c r="S35" s="207"/>
      <c r="T35" s="207"/>
      <c r="U35" s="207"/>
      <c r="V35" s="207"/>
      <c r="W35" s="207"/>
      <c r="X35" s="207"/>
      <c r="Y35" s="207"/>
    </row>
    <row r="36" spans="1:25" x14ac:dyDescent="0.2">
      <c r="A36" s="207">
        <v>69</v>
      </c>
      <c r="B36" s="207" t="s">
        <v>272</v>
      </c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8"/>
      <c r="N36" s="208"/>
      <c r="O36" s="208"/>
      <c r="P36" s="207"/>
      <c r="Q36" s="207"/>
      <c r="R36" s="207"/>
      <c r="S36" s="207"/>
      <c r="T36" s="207"/>
      <c r="U36" s="207"/>
      <c r="V36" s="207"/>
      <c r="W36" s="207"/>
      <c r="X36" s="207"/>
      <c r="Y36" s="207"/>
    </row>
    <row r="37" spans="1:25" x14ac:dyDescent="0.2">
      <c r="A37" s="207">
        <v>35</v>
      </c>
      <c r="B37" s="209" t="s">
        <v>262</v>
      </c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10">
        <v>100</v>
      </c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</row>
    <row r="38" spans="1:25" x14ac:dyDescent="0.2">
      <c r="A38" s="207">
        <v>36</v>
      </c>
      <c r="B38" s="209" t="s">
        <v>263</v>
      </c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10">
        <v>33</v>
      </c>
      <c r="N38" s="210">
        <v>33</v>
      </c>
      <c r="O38" s="210">
        <v>34</v>
      </c>
      <c r="P38" s="207"/>
      <c r="Q38" s="207"/>
      <c r="R38" s="207"/>
      <c r="S38" s="207"/>
      <c r="T38" s="207"/>
      <c r="U38" s="207"/>
      <c r="V38" s="207"/>
      <c r="W38" s="207"/>
      <c r="X38" s="207"/>
      <c r="Y38" s="207"/>
    </row>
    <row r="39" spans="1:25" x14ac:dyDescent="0.2">
      <c r="A39" s="207">
        <v>37</v>
      </c>
      <c r="B39" s="209" t="s">
        <v>266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10">
        <v>50</v>
      </c>
      <c r="O39" s="210">
        <v>50</v>
      </c>
      <c r="P39" s="207"/>
      <c r="Q39" s="207"/>
      <c r="R39" s="207"/>
      <c r="S39" s="207"/>
      <c r="T39" s="207"/>
      <c r="U39" s="207"/>
      <c r="V39" s="207"/>
      <c r="W39" s="207"/>
      <c r="X39" s="207"/>
      <c r="Y39" s="207"/>
    </row>
    <row r="40" spans="1:25" x14ac:dyDescent="0.2">
      <c r="A40" s="207">
        <v>38</v>
      </c>
      <c r="B40" s="209" t="s">
        <v>267</v>
      </c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10">
        <v>50</v>
      </c>
      <c r="O40" s="210">
        <v>50</v>
      </c>
      <c r="P40" s="207"/>
      <c r="Q40" s="207"/>
      <c r="R40" s="207"/>
      <c r="S40" s="207"/>
      <c r="T40" s="207"/>
      <c r="U40" s="207"/>
      <c r="V40" s="207"/>
      <c r="W40" s="207"/>
      <c r="X40" s="207"/>
      <c r="Y40" s="207"/>
    </row>
    <row r="41" spans="1:25" x14ac:dyDescent="0.2">
      <c r="A41" s="207">
        <v>70</v>
      </c>
      <c r="B41" s="207" t="s">
        <v>273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8"/>
      <c r="P41" s="208"/>
      <c r="Q41" s="208"/>
      <c r="R41" s="208"/>
      <c r="S41" s="207"/>
      <c r="T41" s="207"/>
      <c r="U41" s="207"/>
      <c r="V41" s="207"/>
      <c r="W41" s="207"/>
      <c r="X41" s="207"/>
      <c r="Y41" s="207"/>
    </row>
    <row r="42" spans="1:25" x14ac:dyDescent="0.2">
      <c r="A42" s="207">
        <v>40</v>
      </c>
      <c r="B42" s="209" t="s">
        <v>262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10">
        <v>100</v>
      </c>
      <c r="P42" s="207"/>
      <c r="Q42" s="207"/>
      <c r="R42" s="207"/>
      <c r="S42" s="207"/>
      <c r="T42" s="207"/>
      <c r="U42" s="207"/>
      <c r="V42" s="207"/>
      <c r="W42" s="207"/>
      <c r="X42" s="207"/>
      <c r="Y42" s="207"/>
    </row>
    <row r="43" spans="1:25" x14ac:dyDescent="0.2">
      <c r="A43" s="207">
        <v>41</v>
      </c>
      <c r="B43" s="209" t="s">
        <v>274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10">
        <v>100</v>
      </c>
      <c r="P43" s="207"/>
      <c r="Q43" s="207"/>
      <c r="R43" s="207"/>
      <c r="S43" s="207"/>
      <c r="T43" s="207"/>
      <c r="U43" s="207"/>
      <c r="V43" s="207"/>
      <c r="W43" s="207"/>
      <c r="X43" s="207"/>
      <c r="Y43" s="207"/>
    </row>
    <row r="44" spans="1:25" x14ac:dyDescent="0.2">
      <c r="A44" s="207">
        <v>42</v>
      </c>
      <c r="B44" s="209" t="s">
        <v>275</v>
      </c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10">
        <v>50</v>
      </c>
      <c r="Q44" s="210">
        <v>50</v>
      </c>
      <c r="R44" s="207"/>
      <c r="S44" s="207"/>
      <c r="T44" s="207"/>
      <c r="U44" s="207"/>
      <c r="V44" s="207"/>
      <c r="W44" s="207"/>
      <c r="X44" s="207"/>
      <c r="Y44" s="207"/>
    </row>
    <row r="45" spans="1:25" x14ac:dyDescent="0.2">
      <c r="A45" s="207">
        <v>43</v>
      </c>
      <c r="B45" s="209" t="s">
        <v>276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10">
        <v>100</v>
      </c>
      <c r="S45" s="207"/>
      <c r="T45" s="207"/>
      <c r="U45" s="207"/>
      <c r="V45" s="207"/>
      <c r="W45" s="207"/>
      <c r="X45" s="207"/>
      <c r="Y45" s="207"/>
    </row>
    <row r="46" spans="1:25" x14ac:dyDescent="0.2">
      <c r="A46" s="207">
        <v>71</v>
      </c>
      <c r="B46" s="207" t="s">
        <v>277</v>
      </c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8"/>
      <c r="S46" s="208"/>
      <c r="T46" s="207"/>
      <c r="U46" s="207"/>
      <c r="V46" s="207"/>
      <c r="W46" s="207"/>
      <c r="X46" s="207"/>
      <c r="Y46" s="207"/>
    </row>
    <row r="47" spans="1:25" x14ac:dyDescent="0.2">
      <c r="A47" s="207">
        <v>45</v>
      </c>
      <c r="B47" s="209" t="s">
        <v>262</v>
      </c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10">
        <v>100</v>
      </c>
      <c r="S47" s="207"/>
      <c r="T47" s="207"/>
      <c r="U47" s="207"/>
      <c r="V47" s="207"/>
      <c r="W47" s="207"/>
      <c r="X47" s="207"/>
      <c r="Y47" s="207"/>
    </row>
    <row r="48" spans="1:25" x14ac:dyDescent="0.2">
      <c r="A48" s="207">
        <v>46</v>
      </c>
      <c r="B48" s="209" t="s">
        <v>263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10">
        <v>50</v>
      </c>
      <c r="S48" s="210">
        <v>50</v>
      </c>
      <c r="T48" s="207"/>
      <c r="U48" s="207"/>
      <c r="V48" s="207"/>
      <c r="W48" s="207"/>
      <c r="X48" s="207"/>
      <c r="Y48" s="207"/>
    </row>
    <row r="49" spans="1:25" x14ac:dyDescent="0.2">
      <c r="A49" s="207">
        <v>47</v>
      </c>
      <c r="B49" s="209" t="s">
        <v>266</v>
      </c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10">
        <v>50</v>
      </c>
      <c r="S49" s="210">
        <v>50</v>
      </c>
      <c r="T49" s="207"/>
      <c r="U49" s="207"/>
      <c r="V49" s="207"/>
      <c r="W49" s="207"/>
      <c r="X49" s="207"/>
      <c r="Y49" s="207"/>
    </row>
    <row r="50" spans="1:25" x14ac:dyDescent="0.2">
      <c r="A50" s="207">
        <v>48</v>
      </c>
      <c r="B50" s="209" t="s">
        <v>267</v>
      </c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10">
        <v>50</v>
      </c>
      <c r="S50" s="210">
        <v>50</v>
      </c>
      <c r="T50" s="207"/>
      <c r="U50" s="207"/>
      <c r="V50" s="207"/>
      <c r="W50" s="207"/>
      <c r="X50" s="207"/>
      <c r="Y50" s="207"/>
    </row>
    <row r="51" spans="1:25" x14ac:dyDescent="0.2">
      <c r="A51" s="207">
        <v>72</v>
      </c>
      <c r="B51" s="207" t="s">
        <v>268</v>
      </c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8"/>
      <c r="T51" s="208"/>
      <c r="U51" s="207"/>
      <c r="V51" s="207"/>
      <c r="W51" s="207"/>
      <c r="X51" s="207"/>
      <c r="Y51" s="207"/>
    </row>
    <row r="52" spans="1:25" x14ac:dyDescent="0.2">
      <c r="A52" s="207">
        <v>50</v>
      </c>
      <c r="B52" s="209" t="s">
        <v>278</v>
      </c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10">
        <v>50</v>
      </c>
      <c r="T52" s="210">
        <v>50</v>
      </c>
      <c r="U52" s="207"/>
      <c r="V52" s="207"/>
      <c r="W52" s="207"/>
      <c r="X52" s="207"/>
      <c r="Y52" s="207"/>
    </row>
  </sheetData>
  <phoneticPr fontId="15" type="noConversion"/>
  <printOptions gridLines="1"/>
  <pageMargins left="0.63" right="0.11811023622047245" top="0.39370078740157483" bottom="0.23622047244094491" header="0.31496062992125984" footer="0.15748031496062992"/>
  <pageSetup paperSize="9" scale="85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75" workbookViewId="0">
      <selection activeCell="O37" sqref="O37"/>
    </sheetView>
  </sheetViews>
  <sheetFormatPr defaultColWidth="11.42578125" defaultRowHeight="12.75" x14ac:dyDescent="0.2"/>
  <cols>
    <col min="1" max="1" width="7.85546875" customWidth="1"/>
    <col min="2" max="2" width="2" customWidth="1"/>
    <col min="3" max="3" width="32.42578125" customWidth="1"/>
    <col min="4" max="4" width="13.7109375" customWidth="1"/>
    <col min="5" max="5" width="6.7109375" customWidth="1"/>
    <col min="6" max="6" width="14.7109375" customWidth="1"/>
    <col min="7" max="7" width="7.85546875" customWidth="1"/>
    <col min="8" max="8" width="23.140625" customWidth="1"/>
    <col min="9" max="9" width="2" customWidth="1"/>
    <col min="10" max="10" width="15.7109375" style="85" hidden="1" customWidth="1"/>
    <col min="11" max="11" width="7.5703125" style="85" customWidth="1"/>
    <col min="12" max="12" width="18.5703125" customWidth="1"/>
    <col min="13" max="13" width="2.140625" customWidth="1"/>
    <col min="14" max="26" width="11.5703125" customWidth="1"/>
  </cols>
  <sheetData>
    <row r="1" spans="1:13" s="5" customFormat="1" ht="9" customHeight="1" thickBot="1" x14ac:dyDescent="0.25">
      <c r="J1" s="6"/>
      <c r="K1" s="6"/>
    </row>
    <row r="2" spans="1:13" s="5" customFormat="1" ht="15.6" customHeight="1" x14ac:dyDescent="0.2">
      <c r="E2" s="7" t="s">
        <v>71</v>
      </c>
      <c r="F2" s="8"/>
      <c r="G2" s="9"/>
      <c r="H2" s="9"/>
      <c r="I2" s="8"/>
      <c r="J2" s="8"/>
      <c r="K2" s="8"/>
      <c r="L2" s="10" t="s">
        <v>72</v>
      </c>
      <c r="M2" s="11"/>
    </row>
    <row r="3" spans="1:13" s="5" customFormat="1" ht="13.15" customHeight="1" x14ac:dyDescent="0.2">
      <c r="E3" s="12"/>
      <c r="F3" s="13" t="s">
        <v>73</v>
      </c>
      <c r="G3" s="13"/>
      <c r="H3" s="13"/>
      <c r="I3" s="13"/>
      <c r="J3" s="13"/>
      <c r="K3" s="13"/>
      <c r="L3" s="14"/>
      <c r="M3" s="15"/>
    </row>
    <row r="4" spans="1:13" s="5" customFormat="1" ht="15.6" customHeight="1" x14ac:dyDescent="0.2">
      <c r="E4" s="16" t="s">
        <v>253</v>
      </c>
      <c r="F4" s="17"/>
      <c r="G4" s="18" t="s">
        <v>254</v>
      </c>
      <c r="H4" s="18"/>
      <c r="I4" s="18"/>
      <c r="J4" s="19"/>
      <c r="K4" s="19"/>
      <c r="L4" s="20" t="s">
        <v>255</v>
      </c>
      <c r="M4" s="21"/>
    </row>
    <row r="5" spans="1:13" s="5" customFormat="1" ht="15" customHeight="1" thickBot="1" x14ac:dyDescent="0.25">
      <c r="E5" s="22"/>
      <c r="F5" s="23">
        <v>38504</v>
      </c>
      <c r="G5" s="24" t="s">
        <v>74</v>
      </c>
      <c r="H5" s="24"/>
      <c r="I5" s="24"/>
      <c r="J5" s="24"/>
      <c r="K5" s="24"/>
      <c r="L5" s="25"/>
      <c r="M5" s="26"/>
    </row>
    <row r="6" spans="1:13" s="5" customFormat="1" ht="9" customHeight="1" thickBot="1" x14ac:dyDescent="0.25">
      <c r="J6" s="6"/>
      <c r="K6" s="6"/>
    </row>
    <row r="7" spans="1:13" s="5" customFormat="1" ht="19.5" customHeight="1" x14ac:dyDescent="0.2">
      <c r="A7" s="27" t="s">
        <v>75</v>
      </c>
      <c r="B7" s="718" t="s">
        <v>76</v>
      </c>
      <c r="C7" s="719"/>
      <c r="D7" s="719"/>
      <c r="E7" s="719"/>
      <c r="F7" s="720"/>
      <c r="G7" s="29" t="s">
        <v>77</v>
      </c>
      <c r="H7" s="721" t="s">
        <v>78</v>
      </c>
      <c r="I7" s="722"/>
      <c r="J7" s="722"/>
      <c r="K7" s="722"/>
      <c r="L7" s="722"/>
      <c r="M7" s="30"/>
    </row>
    <row r="8" spans="1:13" ht="13.15" customHeight="1" x14ac:dyDescent="0.2">
      <c r="A8" s="31"/>
      <c r="B8" s="32"/>
      <c r="C8" s="33"/>
      <c r="D8" s="33"/>
      <c r="E8" s="33"/>
      <c r="F8" s="33"/>
      <c r="G8" s="34"/>
      <c r="H8" s="35"/>
      <c r="I8" s="36"/>
      <c r="J8" s="37"/>
      <c r="K8" s="36"/>
      <c r="L8" s="38" t="str">
        <f>IF(J8=0," ",IF(J8=" -"," -",H8*J8))</f>
        <v xml:space="preserve"> </v>
      </c>
      <c r="M8" s="39"/>
    </row>
    <row r="9" spans="1:13" ht="13.15" customHeight="1" x14ac:dyDescent="0.2">
      <c r="A9" s="31"/>
      <c r="B9" s="32"/>
      <c r="C9" s="40" t="s">
        <v>74</v>
      </c>
      <c r="D9" s="33"/>
      <c r="E9" s="33"/>
      <c r="F9" s="33"/>
      <c r="G9" s="34"/>
      <c r="H9" s="41"/>
      <c r="I9" s="42"/>
      <c r="J9" s="43"/>
      <c r="K9" s="42"/>
      <c r="L9" s="38"/>
      <c r="M9" s="39"/>
    </row>
    <row r="10" spans="1:13" ht="13.15" customHeight="1" x14ac:dyDescent="0.2">
      <c r="A10" s="31"/>
      <c r="B10" s="32"/>
      <c r="C10" s="33"/>
      <c r="D10" s="33"/>
      <c r="E10" s="33"/>
      <c r="F10" s="33"/>
      <c r="G10" s="34"/>
      <c r="H10" s="41"/>
      <c r="I10" s="42"/>
      <c r="J10" s="43"/>
      <c r="K10" s="42"/>
      <c r="L10" s="38"/>
      <c r="M10" s="39"/>
    </row>
    <row r="11" spans="1:13" ht="13.15" customHeight="1" x14ac:dyDescent="0.2">
      <c r="A11" s="31">
        <v>1</v>
      </c>
      <c r="B11" s="32"/>
      <c r="C11" s="44" t="s">
        <v>79</v>
      </c>
      <c r="D11" s="45"/>
      <c r="E11" s="46"/>
      <c r="F11" s="46"/>
      <c r="G11" s="34"/>
      <c r="H11" s="38"/>
      <c r="I11" s="42"/>
      <c r="J11" s="43"/>
      <c r="K11" s="42"/>
      <c r="L11" s="38"/>
      <c r="M11" s="39"/>
    </row>
    <row r="12" spans="1:13" ht="13.15" customHeight="1" x14ac:dyDescent="0.2">
      <c r="A12" s="47"/>
      <c r="B12" s="48"/>
      <c r="C12" s="46"/>
      <c r="D12" s="46"/>
      <c r="E12" s="46"/>
      <c r="F12" s="46"/>
      <c r="G12" s="34"/>
      <c r="H12" s="41"/>
      <c r="I12" s="42"/>
      <c r="J12" s="43"/>
      <c r="K12" s="42"/>
      <c r="L12" s="38"/>
      <c r="M12" s="39"/>
    </row>
    <row r="13" spans="1:13" ht="13.15" customHeight="1" x14ac:dyDescent="0.2">
      <c r="A13" s="31">
        <v>1.1000000000000001</v>
      </c>
      <c r="B13" s="32"/>
      <c r="C13" s="44" t="s">
        <v>80</v>
      </c>
      <c r="D13" s="44"/>
      <c r="E13" s="44"/>
      <c r="F13" s="44"/>
      <c r="G13" s="34" t="s">
        <v>81</v>
      </c>
      <c r="H13" s="41"/>
      <c r="I13" s="42"/>
      <c r="J13" s="43"/>
      <c r="K13" s="42"/>
      <c r="L13" s="38">
        <f>'Interceptor(mão-de-obra)'!L167</f>
        <v>131565.54164350004</v>
      </c>
      <c r="M13" s="39"/>
    </row>
    <row r="14" spans="1:13" ht="13.15" customHeight="1" x14ac:dyDescent="0.2">
      <c r="A14" s="31"/>
      <c r="B14" s="32"/>
      <c r="C14" s="44"/>
      <c r="D14" s="44"/>
      <c r="E14" s="44"/>
      <c r="F14" s="44"/>
      <c r="G14" s="34"/>
      <c r="H14" s="41"/>
      <c r="I14" s="42"/>
      <c r="J14" s="43"/>
      <c r="K14" s="42"/>
      <c r="L14" s="38"/>
      <c r="M14" s="39"/>
    </row>
    <row r="15" spans="1:13" ht="13.15" customHeight="1" x14ac:dyDescent="0.2">
      <c r="A15" s="31">
        <v>1.2</v>
      </c>
      <c r="B15" s="32"/>
      <c r="C15" s="44" t="s">
        <v>82</v>
      </c>
      <c r="D15" s="44"/>
      <c r="E15" s="44"/>
      <c r="F15" s="44"/>
      <c r="G15" s="34" t="s">
        <v>81</v>
      </c>
      <c r="H15" s="49"/>
      <c r="I15" s="42"/>
      <c r="J15" s="43"/>
      <c r="K15" s="42"/>
      <c r="L15" s="38">
        <f>'Interceptor (materiais)'!L157</f>
        <v>264928.59288464999</v>
      </c>
      <c r="M15" s="39"/>
    </row>
    <row r="16" spans="1:13" x14ac:dyDescent="0.2">
      <c r="A16" s="31"/>
      <c r="B16" s="32"/>
      <c r="C16" s="44"/>
      <c r="D16" s="44"/>
      <c r="E16" s="50"/>
      <c r="F16" s="50"/>
      <c r="G16" s="34"/>
      <c r="H16" s="41"/>
      <c r="I16" s="42"/>
      <c r="J16" s="43"/>
      <c r="K16" s="42"/>
      <c r="L16" s="38"/>
      <c r="M16" s="39"/>
    </row>
    <row r="17" spans="1:13" ht="13.15" customHeight="1" x14ac:dyDescent="0.2">
      <c r="A17" s="31"/>
      <c r="B17" s="32"/>
      <c r="C17" s="44"/>
      <c r="D17" s="44"/>
      <c r="E17" s="50"/>
      <c r="F17" s="50"/>
      <c r="G17" s="34"/>
      <c r="H17" s="51"/>
      <c r="I17" s="42"/>
      <c r="J17" s="43"/>
      <c r="K17" s="42"/>
      <c r="L17" s="38"/>
      <c r="M17" s="39"/>
    </row>
    <row r="18" spans="1:13" ht="13.15" customHeight="1" x14ac:dyDescent="0.2">
      <c r="A18" s="31"/>
      <c r="B18" s="32"/>
      <c r="C18" s="44"/>
      <c r="D18" s="44"/>
      <c r="E18" s="50"/>
      <c r="F18" s="50"/>
      <c r="G18" s="34"/>
      <c r="H18" s="51"/>
      <c r="I18" s="42"/>
      <c r="J18" s="43"/>
      <c r="K18" s="42"/>
      <c r="L18" s="38"/>
      <c r="M18" s="39"/>
    </row>
    <row r="19" spans="1:13" ht="13.15" customHeight="1" x14ac:dyDescent="0.2">
      <c r="A19" s="31"/>
      <c r="B19" s="32"/>
      <c r="C19" s="52" t="s">
        <v>0</v>
      </c>
      <c r="D19" s="44"/>
      <c r="E19" s="50"/>
      <c r="F19" s="53"/>
      <c r="G19" s="34"/>
      <c r="H19" s="54"/>
      <c r="I19" s="55"/>
      <c r="J19" s="56"/>
      <c r="K19" s="55"/>
      <c r="L19" s="57">
        <f>SUM(L11:L18)</f>
        <v>396494.13452815003</v>
      </c>
      <c r="M19" s="39"/>
    </row>
    <row r="20" spans="1:13" ht="13.15" customHeight="1" x14ac:dyDescent="0.2">
      <c r="A20" s="31"/>
      <c r="B20" s="32"/>
      <c r="C20" s="52"/>
      <c r="D20" s="44"/>
      <c r="E20" s="50"/>
      <c r="F20" s="50"/>
      <c r="G20" s="34"/>
      <c r="H20" s="51"/>
      <c r="I20" s="42"/>
      <c r="J20" s="43"/>
      <c r="K20" s="42"/>
      <c r="L20" s="57"/>
      <c r="M20" s="39"/>
    </row>
    <row r="21" spans="1:13" ht="13.15" customHeight="1" x14ac:dyDescent="0.2">
      <c r="A21" s="31"/>
      <c r="B21" s="32"/>
      <c r="C21" s="52" t="s">
        <v>83</v>
      </c>
      <c r="D21" s="44"/>
      <c r="E21" s="50"/>
      <c r="F21" s="50"/>
      <c r="G21" s="34"/>
      <c r="H21" s="51"/>
      <c r="I21" s="42"/>
      <c r="J21" s="43"/>
      <c r="K21" s="42"/>
      <c r="L21" s="57"/>
      <c r="M21" s="39"/>
    </row>
    <row r="22" spans="1:13" ht="13.15" customHeight="1" x14ac:dyDescent="0.2">
      <c r="A22" s="31"/>
      <c r="B22" s="32"/>
      <c r="C22" s="44" t="s">
        <v>84</v>
      </c>
      <c r="D22" s="44"/>
      <c r="E22" s="58"/>
      <c r="F22" s="59"/>
      <c r="G22" s="34"/>
      <c r="H22" s="51"/>
      <c r="I22" s="42"/>
      <c r="J22" s="43"/>
      <c r="K22" s="42"/>
      <c r="L22" s="60"/>
      <c r="M22" s="39"/>
    </row>
    <row r="23" spans="1:13" ht="13.15" customHeight="1" x14ac:dyDescent="0.2">
      <c r="A23" s="31"/>
      <c r="B23" s="32"/>
      <c r="C23" s="44" t="s">
        <v>85</v>
      </c>
      <c r="D23" s="44"/>
      <c r="E23" s="58"/>
      <c r="F23" s="59"/>
      <c r="G23" s="34"/>
      <c r="H23" s="51"/>
      <c r="I23" s="42"/>
      <c r="J23" s="43"/>
      <c r="K23" s="42"/>
      <c r="L23" s="60"/>
      <c r="M23" s="39"/>
    </row>
    <row r="24" spans="1:13" ht="13.15" customHeight="1" x14ac:dyDescent="0.2">
      <c r="A24" s="31"/>
      <c r="B24" s="32"/>
      <c r="C24" s="44" t="s">
        <v>86</v>
      </c>
      <c r="D24" s="44"/>
      <c r="E24" s="58"/>
      <c r="F24" s="59"/>
      <c r="G24" s="34"/>
      <c r="H24" s="51"/>
      <c r="I24" s="42"/>
      <c r="J24" s="43"/>
      <c r="K24" s="42"/>
      <c r="L24" s="60"/>
      <c r="M24" s="39"/>
    </row>
    <row r="25" spans="1:13" ht="13.15" customHeight="1" x14ac:dyDescent="0.2">
      <c r="A25" s="31"/>
      <c r="B25" s="32"/>
      <c r="C25" s="61"/>
      <c r="D25" s="44"/>
      <c r="E25" s="58"/>
      <c r="F25" s="59"/>
      <c r="G25" s="34"/>
      <c r="H25" s="51"/>
      <c r="I25" s="42"/>
      <c r="J25" s="43"/>
      <c r="K25" s="42"/>
      <c r="L25" s="60"/>
      <c r="M25" s="39"/>
    </row>
    <row r="26" spans="1:13" ht="13.15" customHeight="1" x14ac:dyDescent="0.2">
      <c r="A26" s="31"/>
      <c r="B26" s="32"/>
      <c r="C26" s="61"/>
      <c r="D26" s="44"/>
      <c r="E26" s="58"/>
      <c r="F26" s="59"/>
      <c r="G26" s="34"/>
      <c r="H26" s="51"/>
      <c r="I26" s="42"/>
      <c r="J26" s="43"/>
      <c r="K26" s="42"/>
      <c r="L26" s="60"/>
      <c r="M26" s="39"/>
    </row>
    <row r="27" spans="1:13" ht="13.15" customHeight="1" x14ac:dyDescent="0.2">
      <c r="A27" s="31"/>
      <c r="B27" s="32"/>
      <c r="C27" s="44"/>
      <c r="D27" s="44"/>
      <c r="E27" s="58"/>
      <c r="F27" s="59"/>
      <c r="G27" s="34"/>
      <c r="H27" s="51"/>
      <c r="I27" s="42"/>
      <c r="J27" s="43"/>
      <c r="K27" s="42"/>
      <c r="L27" s="60"/>
      <c r="M27" s="39"/>
    </row>
    <row r="28" spans="1:13" ht="13.15" customHeight="1" x14ac:dyDescent="0.2">
      <c r="A28" s="31"/>
      <c r="B28" s="32"/>
      <c r="C28" s="44"/>
      <c r="D28" s="44"/>
      <c r="E28" s="58"/>
      <c r="F28" s="59"/>
      <c r="G28" s="34"/>
      <c r="H28" s="51"/>
      <c r="I28" s="42"/>
      <c r="J28" s="43"/>
      <c r="K28" s="42"/>
      <c r="L28" s="60"/>
      <c r="M28" s="39"/>
    </row>
    <row r="29" spans="1:13" ht="13.15" customHeight="1" x14ac:dyDescent="0.2">
      <c r="A29" s="31"/>
      <c r="B29" s="32"/>
      <c r="C29" s="44"/>
      <c r="D29" s="44"/>
      <c r="E29" s="58"/>
      <c r="F29" s="59"/>
      <c r="G29" s="34"/>
      <c r="H29" s="51"/>
      <c r="I29" s="42"/>
      <c r="J29" s="43"/>
      <c r="K29" s="42"/>
      <c r="L29" s="60"/>
      <c r="M29" s="39"/>
    </row>
    <row r="30" spans="1:13" ht="13.15" customHeight="1" x14ac:dyDescent="0.2">
      <c r="A30" s="31"/>
      <c r="B30" s="32"/>
      <c r="C30" s="62"/>
      <c r="D30" s="44"/>
      <c r="E30" s="58"/>
      <c r="F30" s="59"/>
      <c r="G30" s="34"/>
      <c r="H30" s="51"/>
      <c r="I30" s="42"/>
      <c r="J30" s="43"/>
      <c r="K30" s="42"/>
      <c r="L30" s="60"/>
      <c r="M30" s="39"/>
    </row>
    <row r="31" spans="1:13" ht="13.15" customHeight="1" x14ac:dyDescent="0.2">
      <c r="A31" s="31"/>
      <c r="B31" s="32"/>
      <c r="C31" s="44"/>
      <c r="D31" s="44"/>
      <c r="E31" s="58"/>
      <c r="F31" s="59"/>
      <c r="G31" s="34"/>
      <c r="H31" s="51"/>
      <c r="I31" s="42"/>
      <c r="J31" s="43"/>
      <c r="K31" s="42"/>
      <c r="L31" s="60"/>
      <c r="M31" s="39"/>
    </row>
    <row r="32" spans="1:13" ht="13.15" customHeight="1" x14ac:dyDescent="0.2">
      <c r="A32" s="31"/>
      <c r="B32" s="32"/>
      <c r="C32" s="52"/>
      <c r="D32" s="44"/>
      <c r="E32" s="63"/>
      <c r="F32" s="59"/>
      <c r="G32" s="34"/>
      <c r="H32" s="51"/>
      <c r="I32" s="42"/>
      <c r="J32" s="43"/>
      <c r="K32" s="42"/>
      <c r="L32" s="57"/>
      <c r="M32" s="39"/>
    </row>
    <row r="33" spans="1:13" ht="13.15" customHeight="1" x14ac:dyDescent="0.2">
      <c r="A33" s="31"/>
      <c r="B33" s="32"/>
      <c r="C33" s="52"/>
      <c r="D33" s="44"/>
      <c r="E33" s="63"/>
      <c r="F33" s="59"/>
      <c r="G33" s="34"/>
      <c r="H33" s="51"/>
      <c r="I33" s="42"/>
      <c r="J33" s="43"/>
      <c r="K33" s="42"/>
      <c r="L33" s="57"/>
      <c r="M33" s="39"/>
    </row>
    <row r="34" spans="1:13" ht="13.15" customHeight="1" x14ac:dyDescent="0.2">
      <c r="A34" s="31"/>
      <c r="B34" s="32"/>
      <c r="C34" s="52"/>
      <c r="D34" s="64"/>
      <c r="E34" s="58"/>
      <c r="F34" s="59"/>
      <c r="G34" s="34"/>
      <c r="H34" s="51"/>
      <c r="I34" s="42"/>
      <c r="J34" s="43"/>
      <c r="K34" s="42"/>
      <c r="L34" s="57"/>
      <c r="M34" s="39"/>
    </row>
    <row r="35" spans="1:13" ht="13.15" customHeight="1" x14ac:dyDescent="0.2">
      <c r="A35" s="31"/>
      <c r="B35" s="32"/>
      <c r="C35" s="52"/>
      <c r="D35" s="64"/>
      <c r="E35" s="58"/>
      <c r="F35" s="59"/>
      <c r="G35" s="34"/>
      <c r="H35" s="51"/>
      <c r="I35" s="42"/>
      <c r="J35" s="43"/>
      <c r="K35" s="42"/>
      <c r="L35" s="57"/>
      <c r="M35" s="39"/>
    </row>
    <row r="36" spans="1:13" ht="13.7" customHeight="1" thickBot="1" x14ac:dyDescent="0.25">
      <c r="A36" s="65"/>
      <c r="B36" s="66"/>
      <c r="C36" s="67"/>
      <c r="D36" s="67"/>
      <c r="E36" s="67"/>
      <c r="F36" s="67"/>
      <c r="G36" s="68"/>
      <c r="H36" s="69"/>
      <c r="I36" s="67"/>
      <c r="J36" s="70"/>
      <c r="K36" s="67"/>
      <c r="L36" s="70" t="str">
        <f>IF(J36=0," ",IF(J36=" -"," -",H36*J36))</f>
        <v xml:space="preserve"> </v>
      </c>
      <c r="M36" s="71"/>
    </row>
    <row r="37" spans="1:13" ht="6" customHeight="1" thickBot="1" x14ac:dyDescent="0.25">
      <c r="A37" s="72"/>
      <c r="B37" s="72"/>
      <c r="C37" s="42"/>
      <c r="D37" s="42"/>
      <c r="E37" s="42"/>
      <c r="F37" s="42"/>
      <c r="G37" s="72"/>
      <c r="H37" s="73"/>
      <c r="I37" s="42"/>
      <c r="J37" s="43"/>
      <c r="K37" s="42"/>
      <c r="L37" s="43"/>
      <c r="M37" s="42"/>
    </row>
    <row r="38" spans="1:13" ht="14.25" x14ac:dyDescent="0.2">
      <c r="A38" s="74" t="s">
        <v>87</v>
      </c>
      <c r="B38" s="75"/>
      <c r="C38" s="76"/>
      <c r="D38" s="77" t="s">
        <v>88</v>
      </c>
      <c r="E38" s="75"/>
      <c r="F38" s="75"/>
      <c r="G38" s="78" t="s">
        <v>89</v>
      </c>
      <c r="H38" s="79"/>
      <c r="I38" s="77" t="s">
        <v>90</v>
      </c>
      <c r="J38" s="80"/>
      <c r="K38" s="81"/>
      <c r="L38" s="82"/>
      <c r="M38" s="83"/>
    </row>
    <row r="39" spans="1:13" ht="13.5" thickBot="1" x14ac:dyDescent="0.25">
      <c r="A39" s="712"/>
      <c r="B39" s="713"/>
      <c r="C39" s="714"/>
      <c r="D39" s="715"/>
      <c r="E39" s="716"/>
      <c r="F39" s="717"/>
      <c r="G39" s="66"/>
      <c r="H39" s="84"/>
      <c r="I39" s="67"/>
      <c r="J39" s="70"/>
      <c r="K39" s="67"/>
      <c r="L39" s="70"/>
      <c r="M39" s="71"/>
    </row>
  </sheetData>
  <dataConsolidate/>
  <mergeCells count="4">
    <mergeCell ref="A39:C39"/>
    <mergeCell ref="D39:F39"/>
    <mergeCell ref="B7:F7"/>
    <mergeCell ref="H7:L7"/>
  </mergeCells>
  <phoneticPr fontId="15" type="noConversion"/>
  <printOptions horizontalCentered="1" verticalCentered="1"/>
  <pageMargins left="0.39370078740157483" right="0.39370078740157483" top="0.70866141732283472" bottom="0.62992125984251968" header="0.94488188976377963" footer="0.39370078740157483"/>
  <pageSetup paperSize="9" orientation="landscape" horizontalDpi="4294967294" verticalDpi="360" r:id="rId1"/>
  <headerFooter alignWithMargins="0">
    <oddHeader>&amp;R&amp;9&amp;P
&amp;D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91</v>
      </c>
      <c r="H1" s="87"/>
      <c r="I1" s="87"/>
      <c r="J1" s="87"/>
      <c r="K1" s="87"/>
      <c r="L1" s="88" t="s">
        <v>92</v>
      </c>
      <c r="N1" s="87"/>
      <c r="O1" s="87"/>
    </row>
    <row r="2" spans="1:15" ht="15" x14ac:dyDescent="0.25">
      <c r="G2" s="723" t="s">
        <v>93</v>
      </c>
      <c r="H2" s="724"/>
      <c r="I2" s="724"/>
      <c r="J2" s="724"/>
      <c r="K2" s="89"/>
      <c r="L2" s="90"/>
      <c r="O2" s="89"/>
    </row>
    <row r="3" spans="1:15" x14ac:dyDescent="0.2">
      <c r="G3" s="91" t="s">
        <v>94</v>
      </c>
      <c r="H3" s="85"/>
      <c r="I3" s="85"/>
      <c r="J3" s="85"/>
      <c r="K3" s="85"/>
      <c r="L3" s="92" t="s">
        <v>95</v>
      </c>
      <c r="N3" s="85"/>
      <c r="O3" s="85"/>
    </row>
    <row r="4" spans="1:15" ht="15.75" thickBot="1" x14ac:dyDescent="0.3">
      <c r="G4" s="725" t="s">
        <v>79</v>
      </c>
      <c r="H4" s="726"/>
      <c r="I4" s="726"/>
      <c r="J4" s="726"/>
      <c r="K4" s="727"/>
      <c r="L4" s="93">
        <v>38504</v>
      </c>
    </row>
    <row r="5" spans="1:15" ht="5.25" customHeight="1" thickBot="1" x14ac:dyDescent="0.25"/>
    <row r="6" spans="1:15" x14ac:dyDescent="0.2">
      <c r="A6" s="94" t="s">
        <v>75</v>
      </c>
      <c r="B6" s="719" t="s">
        <v>76</v>
      </c>
      <c r="C6" s="719"/>
      <c r="D6" s="719"/>
      <c r="E6" s="719"/>
      <c r="F6" s="719"/>
      <c r="G6" s="719"/>
      <c r="H6" s="719"/>
      <c r="I6" s="95" t="s">
        <v>77</v>
      </c>
      <c r="J6" s="28" t="s">
        <v>96</v>
      </c>
      <c r="K6" s="95" t="s">
        <v>97</v>
      </c>
      <c r="L6" s="30" t="s">
        <v>98</v>
      </c>
      <c r="N6" s="28" t="s">
        <v>96</v>
      </c>
      <c r="O6" s="95" t="s">
        <v>97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x14ac:dyDescent="0.2">
      <c r="A8" s="101"/>
      <c r="B8" s="102"/>
      <c r="C8" s="85"/>
      <c r="D8" s="85"/>
      <c r="E8" s="85"/>
      <c r="F8" s="85"/>
      <c r="G8" s="85"/>
      <c r="H8" s="103"/>
      <c r="I8" s="104"/>
      <c r="J8" s="105"/>
      <c r="K8" s="104"/>
      <c r="L8" s="106"/>
      <c r="N8" s="99"/>
      <c r="O8" s="85"/>
    </row>
    <row r="9" spans="1:15" ht="12.75" customHeight="1" x14ac:dyDescent="0.2">
      <c r="A9" s="107" t="s">
        <v>99</v>
      </c>
      <c r="B9" s="108" t="s">
        <v>79</v>
      </c>
      <c r="C9" s="62"/>
      <c r="D9" s="62"/>
      <c r="E9" s="62"/>
      <c r="F9" s="62"/>
      <c r="G9" s="62"/>
      <c r="H9" s="109"/>
      <c r="I9" s="110"/>
      <c r="J9" s="105"/>
      <c r="K9" s="111"/>
      <c r="L9" s="112" t="str">
        <f t="shared" ref="L9:L17" si="0">IF(K9=0," ",IF(K9=" -"," -",J9*K9))</f>
        <v xml:space="preserve"> </v>
      </c>
      <c r="N9" s="105"/>
      <c r="O9" s="111"/>
    </row>
    <row r="10" spans="1:15" x14ac:dyDescent="0.2">
      <c r="A10" s="113"/>
      <c r="B10" s="114"/>
      <c r="C10" s="62"/>
      <c r="D10" s="62"/>
      <c r="E10" s="62"/>
      <c r="F10" s="62"/>
      <c r="G10" s="62"/>
      <c r="H10" s="109"/>
      <c r="I10" s="110"/>
      <c r="J10" s="115"/>
      <c r="K10" s="111"/>
      <c r="L10" s="112" t="str">
        <f t="shared" si="0"/>
        <v xml:space="preserve"> </v>
      </c>
      <c r="N10" s="105"/>
      <c r="O10" s="111"/>
    </row>
    <row r="11" spans="1:15" x14ac:dyDescent="0.2">
      <c r="A11" s="113"/>
      <c r="B11" s="116" t="s">
        <v>100</v>
      </c>
      <c r="C11" s="62"/>
      <c r="D11" s="62"/>
      <c r="E11" s="62"/>
      <c r="F11" s="62"/>
      <c r="G11" s="62"/>
      <c r="H11" s="109"/>
      <c r="I11" s="110"/>
      <c r="J11" s="117"/>
      <c r="K11" s="111"/>
      <c r="L11" s="112" t="str">
        <f t="shared" si="0"/>
        <v xml:space="preserve"> </v>
      </c>
      <c r="N11" s="105"/>
      <c r="O11" s="111"/>
    </row>
    <row r="12" spans="1:15" x14ac:dyDescent="0.2">
      <c r="A12" s="113"/>
      <c r="B12" s="114"/>
      <c r="C12" s="62"/>
      <c r="D12" s="62"/>
      <c r="E12" s="62"/>
      <c r="F12" s="62"/>
      <c r="G12" s="62"/>
      <c r="H12" s="109"/>
      <c r="I12" s="110"/>
      <c r="J12" s="117"/>
      <c r="K12" s="111"/>
      <c r="L12" s="112" t="str">
        <f t="shared" si="0"/>
        <v xml:space="preserve"> </v>
      </c>
      <c r="N12" s="105"/>
      <c r="O12" s="111"/>
    </row>
    <row r="13" spans="1:15" x14ac:dyDescent="0.2">
      <c r="A13" s="113"/>
      <c r="B13" s="114" t="s">
        <v>101</v>
      </c>
      <c r="C13" s="62"/>
      <c r="D13" s="62"/>
      <c r="E13" s="62"/>
      <c r="F13" s="62"/>
      <c r="G13" s="62"/>
      <c r="H13" s="109"/>
      <c r="I13" s="118" t="s">
        <v>102</v>
      </c>
      <c r="J13" s="117">
        <v>886</v>
      </c>
      <c r="K13" s="119"/>
      <c r="L13" s="120" t="str">
        <f t="shared" si="0"/>
        <v xml:space="preserve"> </v>
      </c>
      <c r="N13" s="121">
        <v>886</v>
      </c>
      <c r="O13" s="119">
        <v>1.03</v>
      </c>
    </row>
    <row r="14" spans="1:15" x14ac:dyDescent="0.2">
      <c r="A14" s="113"/>
      <c r="B14" s="114" t="s">
        <v>103</v>
      </c>
      <c r="C14" s="62"/>
      <c r="D14" s="62"/>
      <c r="E14" s="62"/>
      <c r="F14" s="62"/>
      <c r="G14" s="62"/>
      <c r="H14" s="109"/>
      <c r="I14" s="118" t="s">
        <v>104</v>
      </c>
      <c r="J14" s="122">
        <f>886*0.000144</f>
        <v>0.127584</v>
      </c>
      <c r="K14" s="119">
        <v>3977.6</v>
      </c>
      <c r="L14" s="112">
        <f t="shared" si="0"/>
        <v>507.47811840000003</v>
      </c>
      <c r="N14" s="121"/>
      <c r="O14" s="119"/>
    </row>
    <row r="15" spans="1:15" x14ac:dyDescent="0.2">
      <c r="A15" s="113"/>
      <c r="B15" s="114" t="s">
        <v>105</v>
      </c>
      <c r="C15" s="62"/>
      <c r="D15" s="62"/>
      <c r="E15" s="62"/>
      <c r="F15" s="62"/>
      <c r="G15" s="62"/>
      <c r="H15" s="109"/>
      <c r="I15" s="118" t="s">
        <v>104</v>
      </c>
      <c r="J15" s="122">
        <f>886*0.000288</f>
        <v>0.25516800000000001</v>
      </c>
      <c r="K15" s="123">
        <v>648.67999999999995</v>
      </c>
      <c r="L15" s="112">
        <f t="shared" si="0"/>
        <v>165.52237823999999</v>
      </c>
      <c r="N15" s="121"/>
      <c r="O15" s="119"/>
    </row>
    <row r="16" spans="1:15" x14ac:dyDescent="0.2">
      <c r="A16" s="113"/>
      <c r="B16" s="114" t="s">
        <v>106</v>
      </c>
      <c r="C16" s="62"/>
      <c r="D16" s="62"/>
      <c r="E16" s="62"/>
      <c r="F16" s="62"/>
      <c r="G16" s="62"/>
      <c r="H16" s="109"/>
      <c r="I16" s="110" t="s">
        <v>104</v>
      </c>
      <c r="J16" s="122">
        <f>886*0.000144</f>
        <v>0.127584</v>
      </c>
      <c r="K16" s="119">
        <v>1733.16</v>
      </c>
      <c r="L16" s="112">
        <f t="shared" si="0"/>
        <v>221.12348544000002</v>
      </c>
      <c r="N16" s="105"/>
      <c r="O16" s="119"/>
    </row>
    <row r="17" spans="1:15" x14ac:dyDescent="0.2">
      <c r="A17" s="113"/>
      <c r="B17" s="114" t="s">
        <v>107</v>
      </c>
      <c r="C17" s="62"/>
      <c r="D17" s="62"/>
      <c r="E17" s="62"/>
      <c r="F17" s="62"/>
      <c r="G17" s="62"/>
      <c r="H17" s="109"/>
      <c r="I17" s="110" t="s">
        <v>104</v>
      </c>
      <c r="J17" s="122">
        <f>(886*0.000144)</f>
        <v>0.127584</v>
      </c>
      <c r="K17" s="119">
        <v>139.01</v>
      </c>
      <c r="L17" s="112">
        <f t="shared" si="0"/>
        <v>17.73545184</v>
      </c>
      <c r="N17" s="105"/>
      <c r="O17" s="119"/>
    </row>
    <row r="18" spans="1:15" x14ac:dyDescent="0.2">
      <c r="A18" s="113"/>
      <c r="B18" s="114"/>
      <c r="C18" s="62"/>
      <c r="D18" s="62"/>
      <c r="E18" s="62"/>
      <c r="F18" s="62"/>
      <c r="G18" s="62"/>
      <c r="H18" s="109"/>
      <c r="I18" s="110"/>
      <c r="J18" s="122"/>
      <c r="K18" s="119"/>
      <c r="L18" s="120"/>
      <c r="N18" s="105"/>
      <c r="O18" s="119"/>
    </row>
    <row r="19" spans="1:15" x14ac:dyDescent="0.2">
      <c r="A19" s="113"/>
      <c r="B19" s="114"/>
      <c r="C19" s="62"/>
      <c r="D19" s="62"/>
      <c r="E19" s="62"/>
      <c r="F19" s="62"/>
      <c r="G19" s="62"/>
      <c r="H19" s="109"/>
      <c r="I19" s="110"/>
      <c r="J19" s="105"/>
      <c r="K19" s="124"/>
      <c r="L19" s="125"/>
      <c r="N19" s="105"/>
      <c r="O19" s="119"/>
    </row>
    <row r="20" spans="1:15" x14ac:dyDescent="0.2">
      <c r="A20" s="113"/>
      <c r="B20" s="116" t="s">
        <v>108</v>
      </c>
      <c r="C20" s="62"/>
      <c r="D20" s="62"/>
      <c r="E20" s="62"/>
      <c r="F20" s="62"/>
      <c r="G20" s="62"/>
      <c r="H20" s="109"/>
      <c r="I20" s="110" t="s">
        <v>109</v>
      </c>
      <c r="J20" s="117">
        <v>400</v>
      </c>
      <c r="K20" s="119"/>
      <c r="L20" s="120" t="str">
        <f>IF(K20=0," ",IF(K20=" -"," -",J20*K20))</f>
        <v xml:space="preserve"> </v>
      </c>
      <c r="N20" s="105">
        <v>400</v>
      </c>
      <c r="O20" s="119">
        <v>100.01</v>
      </c>
    </row>
    <row r="21" spans="1:15" x14ac:dyDescent="0.2">
      <c r="A21" s="113"/>
      <c r="B21" s="116" t="s">
        <v>110</v>
      </c>
      <c r="C21" s="62"/>
      <c r="D21" s="62"/>
      <c r="E21" s="62"/>
      <c r="F21" s="62"/>
      <c r="G21" s="62"/>
      <c r="H21" s="109"/>
      <c r="I21" s="110" t="s">
        <v>111</v>
      </c>
      <c r="J21" s="126">
        <f>400*1.12</f>
        <v>448.00000000000006</v>
      </c>
      <c r="K21" s="119">
        <v>5.79</v>
      </c>
      <c r="L21" s="112">
        <f>IF(K21=0," ",IF(K21=" -"," -",J21*K21))</f>
        <v>2593.9200000000005</v>
      </c>
      <c r="N21" s="105"/>
      <c r="O21" s="119"/>
    </row>
    <row r="22" spans="1:15" x14ac:dyDescent="0.2">
      <c r="A22" s="113"/>
      <c r="B22" s="116" t="s">
        <v>112</v>
      </c>
      <c r="C22" s="62"/>
      <c r="D22" s="62"/>
      <c r="E22" s="62"/>
      <c r="F22" s="62"/>
      <c r="G22" s="62"/>
      <c r="H22" s="109"/>
      <c r="I22" s="110" t="s">
        <v>111</v>
      </c>
      <c r="J22" s="126">
        <f>400*13.611</f>
        <v>5444.4000000000005</v>
      </c>
      <c r="K22" s="119">
        <v>3.72</v>
      </c>
      <c r="L22" s="112">
        <f>IF(K22=0," ",IF(K22=" -"," -",J22*K22))</f>
        <v>20253.168000000001</v>
      </c>
      <c r="N22" s="105"/>
      <c r="O22" s="119"/>
    </row>
    <row r="23" spans="1:15" x14ac:dyDescent="0.2">
      <c r="A23" s="113"/>
      <c r="B23" s="114"/>
      <c r="C23" s="62"/>
      <c r="D23" s="62"/>
      <c r="E23" s="62"/>
      <c r="F23" s="62"/>
      <c r="G23" s="62"/>
      <c r="H23" s="109"/>
      <c r="I23" s="110"/>
      <c r="J23" s="127"/>
      <c r="K23" s="119"/>
      <c r="L23" s="112"/>
      <c r="N23" s="105"/>
      <c r="O23" s="119"/>
    </row>
    <row r="24" spans="1:15" x14ac:dyDescent="0.2">
      <c r="A24" s="113"/>
      <c r="B24" s="116" t="s">
        <v>113</v>
      </c>
      <c r="C24" s="62"/>
      <c r="D24" s="62"/>
      <c r="E24" s="62"/>
      <c r="F24" s="62"/>
      <c r="G24" s="62"/>
      <c r="H24" s="109"/>
      <c r="I24" s="110"/>
      <c r="J24" s="128"/>
      <c r="K24" s="119"/>
      <c r="L24" s="120"/>
      <c r="N24" s="105"/>
      <c r="O24" s="119"/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05"/>
      <c r="K25" s="119"/>
      <c r="L25" s="112"/>
      <c r="N25" s="105"/>
      <c r="O25" s="119"/>
    </row>
    <row r="26" spans="1:15" x14ac:dyDescent="0.2">
      <c r="A26" s="113"/>
      <c r="B26" s="114" t="s">
        <v>114</v>
      </c>
      <c r="C26" s="62"/>
      <c r="D26" s="62"/>
      <c r="E26" s="62"/>
      <c r="F26" s="62"/>
      <c r="G26" s="62"/>
      <c r="H26" s="109"/>
      <c r="I26" s="110"/>
      <c r="J26" s="105"/>
      <c r="K26" s="119"/>
      <c r="L26" s="112" t="str">
        <f t="shared" ref="L26:L35" si="1">IF(K26=0," ",IF(K26=" -"," -",J26*K26))</f>
        <v xml:space="preserve"> </v>
      </c>
      <c r="N26" s="105"/>
      <c r="O26" s="119"/>
    </row>
    <row r="27" spans="1:15" x14ac:dyDescent="0.2">
      <c r="A27" s="113"/>
      <c r="B27" s="114" t="s">
        <v>115</v>
      </c>
      <c r="C27" s="62"/>
      <c r="D27" s="62"/>
      <c r="E27" s="62"/>
      <c r="F27" s="62"/>
      <c r="G27" s="62"/>
      <c r="H27" s="109"/>
      <c r="I27" s="110" t="s">
        <v>109</v>
      </c>
      <c r="J27" s="117">
        <v>250</v>
      </c>
      <c r="K27" s="119"/>
      <c r="L27" s="120" t="str">
        <f t="shared" si="1"/>
        <v xml:space="preserve"> </v>
      </c>
      <c r="N27" s="105">
        <v>16</v>
      </c>
      <c r="O27" s="119">
        <v>14.47</v>
      </c>
    </row>
    <row r="28" spans="1:15" x14ac:dyDescent="0.2">
      <c r="A28" s="113"/>
      <c r="B28" s="114" t="s">
        <v>116</v>
      </c>
      <c r="C28" s="62"/>
      <c r="D28" s="62"/>
      <c r="E28" s="62"/>
      <c r="F28" s="62"/>
      <c r="G28" s="62"/>
      <c r="H28" s="109"/>
      <c r="I28" s="110" t="s">
        <v>111</v>
      </c>
      <c r="J28" s="126">
        <f>(250*3.8898)</f>
        <v>972.45</v>
      </c>
      <c r="K28" s="119">
        <v>3.72</v>
      </c>
      <c r="L28" s="120">
        <f t="shared" si="1"/>
        <v>3617.5140000000006</v>
      </c>
      <c r="N28" s="129">
        <v>0.5</v>
      </c>
      <c r="O28" s="119">
        <v>18.04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05"/>
      <c r="K29" s="130"/>
      <c r="L29" s="112" t="str">
        <f t="shared" si="1"/>
        <v xml:space="preserve"> </v>
      </c>
      <c r="N29" s="105"/>
      <c r="O29" s="119"/>
    </row>
    <row r="30" spans="1:15" x14ac:dyDescent="0.2">
      <c r="A30" s="113"/>
      <c r="B30" s="114" t="s">
        <v>117</v>
      </c>
      <c r="C30" s="62"/>
      <c r="D30" s="62"/>
      <c r="E30" s="62"/>
      <c r="F30" s="62"/>
      <c r="G30" s="62"/>
      <c r="H30" s="109"/>
      <c r="I30" s="110"/>
      <c r="J30" s="105"/>
      <c r="K30" s="119"/>
      <c r="L30" s="112" t="str">
        <f t="shared" si="1"/>
        <v xml:space="preserve"> </v>
      </c>
      <c r="N30" s="105"/>
      <c r="O30" s="119"/>
    </row>
    <row r="31" spans="1:15" x14ac:dyDescent="0.2">
      <c r="A31" s="113"/>
      <c r="B31" s="114" t="s">
        <v>118</v>
      </c>
      <c r="C31" s="62"/>
      <c r="D31" s="62"/>
      <c r="E31" s="62"/>
      <c r="F31" s="62"/>
      <c r="G31" s="62"/>
      <c r="H31" s="109"/>
      <c r="I31" s="110" t="s">
        <v>109</v>
      </c>
      <c r="J31" s="117">
        <v>370</v>
      </c>
      <c r="K31" s="119"/>
      <c r="L31" s="120" t="str">
        <f t="shared" si="1"/>
        <v xml:space="preserve"> </v>
      </c>
      <c r="N31" s="105">
        <v>771</v>
      </c>
      <c r="O31" s="119">
        <v>18.059999999999999</v>
      </c>
    </row>
    <row r="32" spans="1:15" x14ac:dyDescent="0.2">
      <c r="A32" s="113"/>
      <c r="B32" s="114" t="s">
        <v>119</v>
      </c>
      <c r="C32" s="62"/>
      <c r="D32" s="62"/>
      <c r="E32" s="62"/>
      <c r="F32" s="62"/>
      <c r="G32" s="62"/>
      <c r="H32" s="109"/>
      <c r="I32" s="110" t="s">
        <v>111</v>
      </c>
      <c r="J32" s="126">
        <f>(370*4.85484)</f>
        <v>1796.2908</v>
      </c>
      <c r="K32" s="119">
        <v>3.72</v>
      </c>
      <c r="L32" s="120">
        <f t="shared" si="1"/>
        <v>6682.2017759999999</v>
      </c>
      <c r="N32" s="129">
        <v>0.5</v>
      </c>
      <c r="O32" s="119">
        <v>18.04</v>
      </c>
    </row>
    <row r="33" spans="1:15" x14ac:dyDescent="0.2">
      <c r="A33" s="113"/>
      <c r="B33" s="114"/>
      <c r="C33" s="62"/>
      <c r="D33" s="62"/>
      <c r="E33" s="62"/>
      <c r="F33" s="62"/>
      <c r="G33" s="62"/>
      <c r="H33" s="109"/>
      <c r="I33" s="110"/>
      <c r="J33" s="105"/>
      <c r="K33" s="131"/>
      <c r="L33" s="112" t="str">
        <f t="shared" si="1"/>
        <v xml:space="preserve"> </v>
      </c>
      <c r="N33" s="105"/>
      <c r="O33" s="119"/>
    </row>
    <row r="34" spans="1:15" x14ac:dyDescent="0.2">
      <c r="A34" s="113"/>
      <c r="B34" s="114" t="s">
        <v>120</v>
      </c>
      <c r="C34" s="62"/>
      <c r="D34" s="62"/>
      <c r="E34" s="62"/>
      <c r="F34" s="62"/>
      <c r="G34" s="62"/>
      <c r="H34" s="109"/>
      <c r="I34" s="110" t="s">
        <v>109</v>
      </c>
      <c r="J34" s="117">
        <v>16</v>
      </c>
      <c r="K34" s="119"/>
      <c r="L34" s="120" t="str">
        <f t="shared" si="1"/>
        <v xml:space="preserve"> </v>
      </c>
      <c r="N34" s="105">
        <v>11</v>
      </c>
      <c r="O34" s="119">
        <v>22.5</v>
      </c>
    </row>
    <row r="35" spans="1:15" x14ac:dyDescent="0.2">
      <c r="A35" s="113"/>
      <c r="B35" s="114" t="s">
        <v>121</v>
      </c>
      <c r="C35" s="62"/>
      <c r="D35" s="62"/>
      <c r="E35" s="62"/>
      <c r="F35" s="62"/>
      <c r="G35" s="62"/>
      <c r="H35" s="109"/>
      <c r="I35" s="110" t="s">
        <v>111</v>
      </c>
      <c r="J35" s="126">
        <f>(16*6.0484)</f>
        <v>96.7744</v>
      </c>
      <c r="K35" s="119">
        <v>3.72</v>
      </c>
      <c r="L35" s="120">
        <f t="shared" si="1"/>
        <v>360.00076799999999</v>
      </c>
      <c r="N35" s="105"/>
      <c r="O35" s="119"/>
    </row>
    <row r="36" spans="1:15" x14ac:dyDescent="0.2">
      <c r="A36" s="113"/>
      <c r="B36" s="114"/>
      <c r="C36" s="62"/>
      <c r="D36" s="62"/>
      <c r="E36" s="62"/>
      <c r="F36" s="62"/>
      <c r="G36" s="62"/>
      <c r="H36" s="109"/>
      <c r="I36" s="110"/>
      <c r="J36" s="126"/>
      <c r="K36" s="119"/>
      <c r="L36" s="120"/>
      <c r="N36" s="105"/>
      <c r="O36" s="119"/>
    </row>
    <row r="37" spans="1:15" x14ac:dyDescent="0.2">
      <c r="A37" s="113"/>
      <c r="B37" s="114"/>
      <c r="C37" s="62"/>
      <c r="D37" s="62"/>
      <c r="E37" s="62"/>
      <c r="F37" s="62"/>
      <c r="G37" s="62"/>
      <c r="H37" s="109"/>
      <c r="I37" s="110"/>
      <c r="J37" s="126"/>
      <c r="K37" s="119"/>
      <c r="L37" s="120"/>
      <c r="N37" s="105"/>
      <c r="O37" s="119"/>
    </row>
    <row r="38" spans="1:15" ht="13.5" thickBot="1" x14ac:dyDescent="0.25">
      <c r="A38" s="132"/>
      <c r="B38" s="133"/>
      <c r="C38" s="134"/>
      <c r="D38" s="134"/>
      <c r="E38" s="134"/>
      <c r="F38" s="134"/>
      <c r="G38" s="134"/>
      <c r="H38" s="135"/>
      <c r="I38" s="136"/>
      <c r="J38" s="137"/>
      <c r="K38" s="138"/>
      <c r="L38" s="139"/>
      <c r="N38" s="137"/>
      <c r="O38" s="138"/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122</v>
      </c>
      <c r="B40" s="85"/>
      <c r="C40" s="85"/>
      <c r="D40" s="85"/>
      <c r="E40" s="142" t="s">
        <v>123</v>
      </c>
      <c r="F40" s="85"/>
      <c r="G40" s="85"/>
      <c r="H40" s="103"/>
      <c r="I40" s="42" t="s">
        <v>124</v>
      </c>
      <c r="J40" s="143"/>
      <c r="K40" s="142" t="s">
        <v>125</v>
      </c>
      <c r="L40" s="144"/>
      <c r="N40" s="143"/>
      <c r="O40" s="142" t="s">
        <v>125</v>
      </c>
    </row>
    <row r="41" spans="1:15" ht="13.5" customHeight="1" thickBot="1" x14ac:dyDescent="0.25">
      <c r="A41" s="730"/>
      <c r="B41" s="713"/>
      <c r="C41" s="713"/>
      <c r="D41" s="713"/>
      <c r="E41" s="731"/>
      <c r="F41" s="713"/>
      <c r="G41" s="713"/>
      <c r="H41" s="714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 t="str">
        <f t="shared" ref="L42:L49" si="2">IF(K42=0," ",IF(K42=" -"," -",J42*K42))</f>
        <v xml:space="preserve"> </v>
      </c>
      <c r="N42" s="105"/>
      <c r="O42" s="148"/>
    </row>
    <row r="43" spans="1:15" x14ac:dyDescent="0.2">
      <c r="A43" s="149"/>
      <c r="B43" s="728"/>
      <c r="C43" s="728"/>
      <c r="D43" s="728"/>
      <c r="E43" s="728"/>
      <c r="F43" s="728"/>
      <c r="G43" s="728"/>
      <c r="H43" s="729"/>
      <c r="I43" s="151"/>
      <c r="J43" s="152"/>
      <c r="K43" s="153"/>
      <c r="L43" s="112" t="str">
        <f t="shared" si="2"/>
        <v xml:space="preserve"> </v>
      </c>
      <c r="N43" s="152"/>
      <c r="O43" s="153"/>
    </row>
    <row r="44" spans="1:15" x14ac:dyDescent="0.2">
      <c r="A44" s="149"/>
      <c r="B44" s="728" t="s">
        <v>126</v>
      </c>
      <c r="C44" s="728"/>
      <c r="D44" s="728"/>
      <c r="E44" s="728"/>
      <c r="F44" s="728"/>
      <c r="G44" s="728"/>
      <c r="H44" s="729"/>
      <c r="I44" s="151"/>
      <c r="J44" s="152"/>
      <c r="K44" s="153"/>
      <c r="L44" s="112" t="str">
        <f t="shared" si="2"/>
        <v xml:space="preserve"> </v>
      </c>
      <c r="N44" s="152"/>
      <c r="O44" s="153"/>
    </row>
    <row r="45" spans="1:15" x14ac:dyDescent="0.2">
      <c r="A45" s="149"/>
      <c r="B45" t="s">
        <v>127</v>
      </c>
      <c r="I45" s="151" t="s">
        <v>109</v>
      </c>
      <c r="J45" s="154">
        <v>346</v>
      </c>
      <c r="K45" s="153"/>
      <c r="L45" s="120" t="str">
        <f t="shared" si="2"/>
        <v xml:space="preserve"> </v>
      </c>
      <c r="N45" s="155">
        <v>510</v>
      </c>
      <c r="O45" s="153">
        <v>6.2</v>
      </c>
    </row>
    <row r="46" spans="1:15" x14ac:dyDescent="0.2">
      <c r="A46" s="113"/>
      <c r="B46" s="114" t="s">
        <v>128</v>
      </c>
      <c r="H46" s="109"/>
      <c r="I46" s="110" t="s">
        <v>111</v>
      </c>
      <c r="J46" s="126">
        <f>346*1.1873</f>
        <v>410.80580000000003</v>
      </c>
      <c r="K46" s="148">
        <v>3.72</v>
      </c>
      <c r="L46" s="112">
        <f t="shared" si="2"/>
        <v>1528.1975760000003</v>
      </c>
      <c r="N46" s="155"/>
      <c r="O46" s="156"/>
    </row>
    <row r="47" spans="1:15" x14ac:dyDescent="0.2">
      <c r="A47" s="113"/>
      <c r="B47" s="114" t="s">
        <v>129</v>
      </c>
      <c r="H47" s="109"/>
      <c r="I47" s="110" t="s">
        <v>130</v>
      </c>
      <c r="J47" s="126">
        <f>346*0.004</f>
        <v>1.3840000000000001</v>
      </c>
      <c r="K47" s="148">
        <v>62.67</v>
      </c>
      <c r="L47" s="112">
        <f t="shared" si="2"/>
        <v>86.735280000000003</v>
      </c>
      <c r="N47" s="155"/>
      <c r="O47" s="156"/>
    </row>
    <row r="48" spans="1:15" x14ac:dyDescent="0.2">
      <c r="A48" s="113"/>
      <c r="B48" s="114" t="s">
        <v>131</v>
      </c>
      <c r="H48" s="109"/>
      <c r="I48" s="110" t="s">
        <v>111</v>
      </c>
      <c r="J48" s="126">
        <f>346*0.405485</f>
        <v>140.29781</v>
      </c>
      <c r="K48" s="148">
        <v>3.68</v>
      </c>
      <c r="L48" s="112">
        <f t="shared" si="2"/>
        <v>516.29594080000004</v>
      </c>
      <c r="N48" s="155"/>
      <c r="O48" s="156"/>
    </row>
    <row r="49" spans="1:15" x14ac:dyDescent="0.2">
      <c r="A49" s="113"/>
      <c r="B49" s="114" t="s">
        <v>132</v>
      </c>
      <c r="H49" s="109"/>
      <c r="I49" s="110" t="s">
        <v>111</v>
      </c>
      <c r="J49" s="126">
        <f>346*0.001</f>
        <v>0.34600000000000003</v>
      </c>
      <c r="K49" s="148">
        <v>40.380000000000003</v>
      </c>
      <c r="L49" s="112">
        <f t="shared" si="2"/>
        <v>13.971480000000001</v>
      </c>
      <c r="N49" s="155"/>
      <c r="O49" s="156"/>
    </row>
    <row r="50" spans="1:15" x14ac:dyDescent="0.2">
      <c r="A50" s="113"/>
      <c r="B50" s="114"/>
      <c r="H50" s="109"/>
      <c r="I50" s="110"/>
      <c r="J50" s="126"/>
      <c r="K50" s="148"/>
      <c r="L50" s="112"/>
      <c r="N50" s="155"/>
      <c r="O50" s="156"/>
    </row>
    <row r="51" spans="1:15" x14ac:dyDescent="0.2">
      <c r="A51" s="113"/>
      <c r="B51" s="114"/>
      <c r="H51" s="109"/>
      <c r="I51" s="110"/>
      <c r="J51" s="105"/>
      <c r="K51" s="148"/>
      <c r="L51" s="120"/>
      <c r="N51" s="155"/>
      <c r="O51" s="156"/>
    </row>
    <row r="52" spans="1:15" x14ac:dyDescent="0.2">
      <c r="A52" s="149"/>
      <c r="B52" s="157" t="s">
        <v>133</v>
      </c>
      <c r="C52" s="62"/>
      <c r="D52" s="62"/>
      <c r="I52" s="104"/>
      <c r="J52" s="104"/>
      <c r="K52" s="158"/>
      <c r="L52" s="112" t="str">
        <f>IF(K52=0," ",IF(K52=" -"," -",J52*K52))</f>
        <v xml:space="preserve"> </v>
      </c>
      <c r="N52" s="104"/>
      <c r="O52" s="159"/>
    </row>
    <row r="53" spans="1:15" x14ac:dyDescent="0.2">
      <c r="A53" s="149"/>
      <c r="I53" s="151"/>
      <c r="J53" s="160"/>
      <c r="K53" s="161"/>
      <c r="L53" s="112" t="str">
        <f>IF(K53=0," ",IF(K53=" -"," -",J53*K53))</f>
        <v xml:space="preserve"> </v>
      </c>
      <c r="N53" s="160"/>
      <c r="O53" s="162"/>
    </row>
    <row r="54" spans="1:15" x14ac:dyDescent="0.2">
      <c r="A54" s="149"/>
      <c r="B54" s="157" t="s">
        <v>134</v>
      </c>
      <c r="C54" s="62"/>
      <c r="D54" s="62"/>
      <c r="E54" s="62"/>
      <c r="F54" s="62"/>
      <c r="G54" s="62"/>
      <c r="H54" s="62"/>
      <c r="I54" s="151" t="s">
        <v>109</v>
      </c>
      <c r="J54" s="163">
        <v>385</v>
      </c>
      <c r="K54" s="164"/>
      <c r="L54" s="120" t="str">
        <f>IF(K54=0," ",IF(K54=" -"," -",J54*K54))</f>
        <v xml:space="preserve"> </v>
      </c>
      <c r="N54" s="165">
        <v>9600</v>
      </c>
      <c r="O54" s="164">
        <v>1.51</v>
      </c>
    </row>
    <row r="55" spans="1:15" x14ac:dyDescent="0.2">
      <c r="A55" s="149"/>
      <c r="B55" s="157" t="s">
        <v>135</v>
      </c>
      <c r="C55" s="62"/>
      <c r="D55" s="62"/>
      <c r="E55" s="62"/>
      <c r="F55" s="62"/>
      <c r="G55" s="62"/>
      <c r="H55" s="62"/>
      <c r="I55" s="151" t="s">
        <v>111</v>
      </c>
      <c r="J55" s="166">
        <f>385*0.009948</f>
        <v>3.8299799999999999</v>
      </c>
      <c r="K55" s="164">
        <v>3.72</v>
      </c>
      <c r="L55" s="112">
        <f>IF(K55=0," ",IF(K55=" -"," -",J55*K55))</f>
        <v>14.247525600000001</v>
      </c>
      <c r="N55" s="165"/>
      <c r="O55" s="164"/>
    </row>
    <row r="56" spans="1:15" x14ac:dyDescent="0.2">
      <c r="A56" s="149"/>
      <c r="B56" s="157" t="s">
        <v>136</v>
      </c>
      <c r="C56" s="62"/>
      <c r="D56" s="62"/>
      <c r="E56" s="62"/>
      <c r="F56" s="62"/>
      <c r="G56" s="62"/>
      <c r="H56" s="62"/>
      <c r="I56" s="151" t="s">
        <v>111</v>
      </c>
      <c r="J56" s="166">
        <f>385*0.02</f>
        <v>7.7</v>
      </c>
      <c r="K56" s="164">
        <v>73.650000000000006</v>
      </c>
      <c r="L56" s="112">
        <f>IF(K56=0," ",IF(K56=" -"," -",J56*K56))</f>
        <v>567.10500000000002</v>
      </c>
      <c r="N56" s="165"/>
      <c r="O56" s="164"/>
    </row>
    <row r="57" spans="1:15" x14ac:dyDescent="0.2">
      <c r="A57" s="149"/>
      <c r="B57" s="157"/>
      <c r="C57" s="62"/>
      <c r="D57" s="62"/>
      <c r="E57" s="62"/>
      <c r="F57" s="62"/>
      <c r="G57" s="62"/>
      <c r="H57" s="62"/>
      <c r="I57" s="151"/>
      <c r="J57" s="165"/>
      <c r="K57" s="164"/>
      <c r="L57" s="112"/>
      <c r="N57" s="165"/>
      <c r="O57" s="164"/>
    </row>
    <row r="58" spans="1:15" x14ac:dyDescent="0.2">
      <c r="A58" s="149"/>
      <c r="B58" s="157" t="s">
        <v>137</v>
      </c>
      <c r="C58" s="62"/>
      <c r="D58" s="62"/>
      <c r="E58" s="62"/>
      <c r="F58" s="62"/>
      <c r="G58" s="62"/>
      <c r="H58" s="62"/>
      <c r="I58" s="151" t="s">
        <v>109</v>
      </c>
      <c r="J58" s="163">
        <v>500</v>
      </c>
      <c r="K58" s="164"/>
      <c r="L58" s="120" t="str">
        <f>IF(K58=0," ",IF(K58=" -"," -",J58*K58))</f>
        <v xml:space="preserve"> </v>
      </c>
      <c r="N58" s="165">
        <v>1017</v>
      </c>
      <c r="O58" s="164">
        <v>0.52</v>
      </c>
    </row>
    <row r="59" spans="1:15" x14ac:dyDescent="0.2">
      <c r="A59" s="149"/>
      <c r="B59" s="157" t="s">
        <v>138</v>
      </c>
      <c r="C59" s="62"/>
      <c r="D59" s="62"/>
      <c r="E59" s="62"/>
      <c r="F59" s="62"/>
      <c r="G59" s="62"/>
      <c r="H59" s="62"/>
      <c r="I59" s="151" t="s">
        <v>111</v>
      </c>
      <c r="J59" s="166">
        <f>500*0.729144</f>
        <v>364.572</v>
      </c>
      <c r="K59" s="164">
        <v>3.72</v>
      </c>
      <c r="L59" s="112">
        <f>IF(K59=0," ",IF(K59=" -"," -",J59*K59))</f>
        <v>1356.20784</v>
      </c>
      <c r="N59" s="165"/>
      <c r="O59" s="164"/>
    </row>
    <row r="60" spans="1:15" x14ac:dyDescent="0.2">
      <c r="A60" s="149"/>
      <c r="B60" s="157" t="s">
        <v>139</v>
      </c>
      <c r="C60" s="62"/>
      <c r="D60" s="62"/>
      <c r="E60" s="62"/>
      <c r="F60" s="62"/>
      <c r="G60" s="62"/>
      <c r="H60" s="62"/>
      <c r="I60" s="151" t="s">
        <v>111</v>
      </c>
      <c r="J60" s="166">
        <f>500*0.0056</f>
        <v>2.8</v>
      </c>
      <c r="K60" s="164">
        <v>15.64</v>
      </c>
      <c r="L60" s="112">
        <f>IF(K60=0," ",IF(K60=" -"," -",J60*K60))</f>
        <v>43.792000000000002</v>
      </c>
      <c r="N60" s="165"/>
      <c r="O60" s="164"/>
    </row>
    <row r="61" spans="1:15" x14ac:dyDescent="0.2">
      <c r="A61" s="149"/>
      <c r="B61" s="157"/>
      <c r="C61" s="62"/>
      <c r="D61" s="62"/>
      <c r="E61" s="62"/>
      <c r="F61" s="62"/>
      <c r="G61" s="62"/>
      <c r="H61" s="62"/>
      <c r="I61" s="151"/>
      <c r="J61" s="165"/>
      <c r="K61" s="167"/>
      <c r="L61" s="112"/>
      <c r="N61" s="165"/>
      <c r="O61" s="164"/>
    </row>
    <row r="62" spans="1:15" x14ac:dyDescent="0.2">
      <c r="A62" s="149"/>
      <c r="B62" s="157" t="s">
        <v>140</v>
      </c>
      <c r="C62" s="62"/>
      <c r="D62" s="62"/>
      <c r="E62" s="62"/>
      <c r="F62" s="62"/>
      <c r="G62" s="62"/>
      <c r="H62" s="62"/>
      <c r="I62" s="151" t="s">
        <v>109</v>
      </c>
      <c r="J62" s="163">
        <v>500</v>
      </c>
      <c r="K62" s="164"/>
      <c r="L62" s="120" t="str">
        <f>IF(K62=0," ",IF(K62=" -"," -",J62*K62))</f>
        <v xml:space="preserve"> </v>
      </c>
      <c r="N62" s="165">
        <v>1017</v>
      </c>
      <c r="O62" s="164">
        <v>0.72</v>
      </c>
    </row>
    <row r="63" spans="1:15" x14ac:dyDescent="0.2">
      <c r="A63" s="149"/>
      <c r="B63" s="157" t="s">
        <v>141</v>
      </c>
      <c r="C63" s="62"/>
      <c r="D63" s="62"/>
      <c r="E63" s="62"/>
      <c r="F63" s="62"/>
      <c r="G63" s="62"/>
      <c r="H63" s="62"/>
      <c r="I63" s="151" t="s">
        <v>111</v>
      </c>
      <c r="J63" s="166">
        <f>500*4.551075</f>
        <v>2275.5374999999999</v>
      </c>
      <c r="K63" s="168">
        <v>3.72</v>
      </c>
      <c r="L63" s="120">
        <f>IF(K63=0," ",IF(K63=" -"," -",J63*K63))</f>
        <v>8464.9994999999999</v>
      </c>
      <c r="N63" s="165"/>
      <c r="O63" s="164"/>
    </row>
    <row r="64" spans="1:15" x14ac:dyDescent="0.2">
      <c r="A64" s="149"/>
      <c r="B64" s="157"/>
      <c r="C64" s="62"/>
      <c r="D64" s="62"/>
      <c r="E64" s="62"/>
      <c r="F64" s="62"/>
      <c r="G64" s="62"/>
      <c r="H64" s="62"/>
      <c r="I64" s="151"/>
      <c r="J64" s="166"/>
      <c r="K64" s="168"/>
      <c r="L64" s="125"/>
      <c r="N64" s="165"/>
      <c r="O64" s="164"/>
    </row>
    <row r="65" spans="1:15" x14ac:dyDescent="0.2">
      <c r="A65" s="149"/>
      <c r="B65" s="728" t="s">
        <v>142</v>
      </c>
      <c r="C65" s="732"/>
      <c r="D65" s="732"/>
      <c r="E65" s="732"/>
      <c r="F65" s="732"/>
      <c r="G65" s="732"/>
      <c r="H65" s="733"/>
      <c r="I65" s="151" t="s">
        <v>143</v>
      </c>
      <c r="J65" s="163">
        <v>5000</v>
      </c>
      <c r="K65" s="164"/>
      <c r="L65" s="120" t="str">
        <f>IF(K65=0," ",IF(K65=" -"," -",J65*K65))</f>
        <v xml:space="preserve"> </v>
      </c>
      <c r="N65" s="165">
        <v>10170</v>
      </c>
      <c r="O65" s="164">
        <v>0.78</v>
      </c>
    </row>
    <row r="66" spans="1:15" x14ac:dyDescent="0.2">
      <c r="A66" s="149"/>
      <c r="B66" s="157" t="s">
        <v>144</v>
      </c>
      <c r="C66" s="169"/>
      <c r="D66" s="169"/>
      <c r="E66" s="169"/>
      <c r="F66" s="169"/>
      <c r="G66" s="169"/>
      <c r="H66" s="170"/>
      <c r="I66" s="151" t="s">
        <v>111</v>
      </c>
      <c r="J66" s="166">
        <f>5000*0.02345862</f>
        <v>117.2931</v>
      </c>
      <c r="K66" s="164">
        <v>33.25</v>
      </c>
      <c r="L66" s="120">
        <f>IF(K66=0," ",IF(K66=" -"," -",J66*K66))</f>
        <v>3899.9955749999999</v>
      </c>
      <c r="N66" s="165"/>
      <c r="O66" s="164"/>
    </row>
    <row r="67" spans="1:15" x14ac:dyDescent="0.2">
      <c r="A67" s="149"/>
      <c r="B67" s="157"/>
      <c r="C67" s="169"/>
      <c r="D67" s="169"/>
      <c r="E67" s="169"/>
      <c r="F67" s="169"/>
      <c r="G67" s="169"/>
      <c r="H67" s="170"/>
      <c r="I67" s="151"/>
      <c r="J67" s="166"/>
      <c r="K67" s="164"/>
      <c r="L67" s="120"/>
      <c r="N67" s="165"/>
      <c r="O67" s="164"/>
    </row>
    <row r="68" spans="1:15" x14ac:dyDescent="0.2">
      <c r="A68" s="149"/>
      <c r="B68" s="150"/>
      <c r="C68" s="169"/>
      <c r="D68" s="169"/>
      <c r="E68" s="169"/>
      <c r="F68" s="169"/>
      <c r="G68" s="169"/>
      <c r="H68" s="170"/>
      <c r="I68" s="151"/>
      <c r="J68" s="171"/>
      <c r="K68" s="164"/>
      <c r="L68" s="120"/>
      <c r="N68" s="165"/>
      <c r="O68" s="164"/>
    </row>
    <row r="69" spans="1:15" x14ac:dyDescent="0.2">
      <c r="A69" s="149"/>
      <c r="B69" s="728" t="s">
        <v>145</v>
      </c>
      <c r="C69" s="732"/>
      <c r="D69" s="732"/>
      <c r="E69" s="732"/>
      <c r="F69" s="732"/>
      <c r="G69" s="732"/>
      <c r="H69" s="733"/>
      <c r="I69" s="151" t="s">
        <v>109</v>
      </c>
      <c r="J69" s="163">
        <v>500</v>
      </c>
      <c r="K69" s="153"/>
      <c r="L69" s="120" t="str">
        <f>IF(K69=0," ",IF(K69=" -"," -",J69*K69))</f>
        <v xml:space="preserve"> </v>
      </c>
      <c r="N69" s="165">
        <v>1017</v>
      </c>
      <c r="O69" s="153">
        <v>0.65</v>
      </c>
    </row>
    <row r="70" spans="1:15" x14ac:dyDescent="0.2">
      <c r="A70" s="149"/>
      <c r="B70" s="157" t="s">
        <v>146</v>
      </c>
      <c r="C70" s="169"/>
      <c r="D70" s="169"/>
      <c r="E70" s="169"/>
      <c r="F70" s="169"/>
      <c r="G70" s="169"/>
      <c r="H70" s="170"/>
      <c r="I70" s="151" t="s">
        <v>111</v>
      </c>
      <c r="J70" s="166">
        <f>500*0.0088255</f>
        <v>4.41275</v>
      </c>
      <c r="K70" s="164">
        <v>73.650000000000006</v>
      </c>
      <c r="L70" s="120">
        <f>IF(K70=0," ",IF(K70=" -"," -",J70*K70))</f>
        <v>324.99903750000004</v>
      </c>
      <c r="N70" s="165"/>
      <c r="O70" s="156"/>
    </row>
    <row r="71" spans="1:15" x14ac:dyDescent="0.2">
      <c r="A71" s="149"/>
      <c r="B71" s="150"/>
      <c r="C71" s="169"/>
      <c r="D71" s="169"/>
      <c r="E71" s="169"/>
      <c r="F71" s="169"/>
      <c r="G71" s="169"/>
      <c r="H71" s="170"/>
      <c r="I71" s="151"/>
      <c r="J71" s="163"/>
      <c r="K71" s="156"/>
      <c r="L71" s="112"/>
      <c r="N71" s="165"/>
      <c r="O71" s="156"/>
    </row>
    <row r="72" spans="1:15" x14ac:dyDescent="0.2">
      <c r="A72" s="149"/>
      <c r="B72" s="150"/>
      <c r="C72" s="169"/>
      <c r="D72" s="169"/>
      <c r="E72" s="169"/>
      <c r="F72" s="169"/>
      <c r="G72" s="169"/>
      <c r="H72" s="172"/>
      <c r="I72" s="151"/>
      <c r="J72" s="165"/>
      <c r="K72" s="156"/>
      <c r="L72" s="112" t="str">
        <f>IF(K72=0," ",IF(K72=" -"," -",J72*K72))</f>
        <v xml:space="preserve"> </v>
      </c>
      <c r="N72" s="165"/>
      <c r="O72" s="156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122</v>
      </c>
      <c r="B75" s="85"/>
      <c r="C75" s="85"/>
      <c r="D75" s="85"/>
      <c r="E75" s="142" t="s">
        <v>123</v>
      </c>
      <c r="F75" s="85"/>
      <c r="G75" s="85"/>
      <c r="H75" s="103"/>
      <c r="I75" s="42" t="s">
        <v>124</v>
      </c>
      <c r="J75" s="143"/>
      <c r="K75" s="142" t="s">
        <v>125</v>
      </c>
      <c r="L75" s="144"/>
      <c r="N75" s="143"/>
      <c r="O75" s="142" t="s">
        <v>125</v>
      </c>
    </row>
    <row r="76" spans="1:15" ht="13.5" customHeight="1" thickBot="1" x14ac:dyDescent="0.25">
      <c r="A76" s="730"/>
      <c r="B76" s="713"/>
      <c r="C76" s="713"/>
      <c r="D76" s="713"/>
      <c r="E76" s="731"/>
      <c r="F76" s="713"/>
      <c r="G76" s="713"/>
      <c r="H76" s="714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05"/>
      <c r="K77" s="148"/>
      <c r="L77" s="112"/>
      <c r="N77" s="105"/>
      <c r="O77" s="148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05"/>
      <c r="K78" s="148"/>
      <c r="L78" s="112"/>
      <c r="N78" s="105"/>
      <c r="O78" s="148"/>
    </row>
    <row r="79" spans="1:15" x14ac:dyDescent="0.2">
      <c r="A79" s="113"/>
      <c r="B79" s="114" t="s">
        <v>147</v>
      </c>
      <c r="C79" s="62"/>
      <c r="D79" s="62"/>
      <c r="E79" s="62"/>
      <c r="F79" s="62"/>
      <c r="G79" s="62"/>
      <c r="H79" s="109"/>
      <c r="I79" s="110"/>
      <c r="J79" s="105"/>
      <c r="K79" s="148"/>
      <c r="L79" s="112" t="str">
        <f t="shared" ref="L79:L84" si="3">IF(K79=0," ",IF(K79=" -"," -",J79*K79))</f>
        <v xml:space="preserve"> </v>
      </c>
      <c r="N79" s="105"/>
      <c r="O79" s="148"/>
    </row>
    <row r="80" spans="1:15" x14ac:dyDescent="0.2">
      <c r="A80" s="113"/>
      <c r="B80" s="114"/>
      <c r="C80" s="62"/>
      <c r="D80" s="62"/>
      <c r="E80" s="62"/>
      <c r="F80" s="62"/>
      <c r="G80" s="62"/>
      <c r="H80" s="109"/>
      <c r="I80" s="110"/>
      <c r="J80" s="105"/>
      <c r="K80" s="148"/>
      <c r="L80" s="112" t="str">
        <f t="shared" si="3"/>
        <v xml:space="preserve"> </v>
      </c>
      <c r="N80" s="105"/>
      <c r="O80" s="148"/>
    </row>
    <row r="81" spans="1:15" x14ac:dyDescent="0.2">
      <c r="A81" s="113"/>
      <c r="B81" s="114" t="s">
        <v>148</v>
      </c>
      <c r="C81" s="62"/>
      <c r="D81" s="62"/>
      <c r="E81" s="62"/>
      <c r="F81" s="62"/>
      <c r="G81" s="62"/>
      <c r="H81" s="109"/>
      <c r="I81" s="110"/>
      <c r="J81" s="105"/>
      <c r="K81" s="119"/>
      <c r="L81" s="112" t="str">
        <f t="shared" si="3"/>
        <v xml:space="preserve"> </v>
      </c>
      <c r="N81" s="105"/>
      <c r="O81" s="119"/>
    </row>
    <row r="82" spans="1:15" x14ac:dyDescent="0.2">
      <c r="A82" s="149"/>
      <c r="B82" s="114" t="s">
        <v>149</v>
      </c>
      <c r="C82" s="62"/>
      <c r="D82" s="62"/>
      <c r="E82" s="62"/>
      <c r="F82" s="62"/>
      <c r="G82" s="62"/>
      <c r="H82" s="109"/>
      <c r="I82" s="110" t="s">
        <v>102</v>
      </c>
      <c r="J82" s="173">
        <v>344.83</v>
      </c>
      <c r="K82" s="119"/>
      <c r="L82" s="120" t="str">
        <f t="shared" si="3"/>
        <v xml:space="preserve"> </v>
      </c>
      <c r="N82" s="105">
        <v>345</v>
      </c>
      <c r="O82" s="119">
        <v>51.8</v>
      </c>
    </row>
    <row r="83" spans="1:15" x14ac:dyDescent="0.2">
      <c r="A83" s="149"/>
      <c r="B83" s="174" t="s">
        <v>150</v>
      </c>
      <c r="C83" s="62"/>
      <c r="D83" s="62"/>
      <c r="E83" s="62"/>
      <c r="F83" s="62"/>
      <c r="G83" s="62"/>
      <c r="H83" s="109"/>
      <c r="I83" s="110" t="s">
        <v>111</v>
      </c>
      <c r="J83" s="126">
        <f>344.83*4.1553</f>
        <v>1432.8720990000002</v>
      </c>
      <c r="K83" s="119">
        <v>3.72</v>
      </c>
      <c r="L83" s="112">
        <f t="shared" si="3"/>
        <v>5330.2842082800007</v>
      </c>
      <c r="N83" s="105"/>
      <c r="O83" s="119"/>
    </row>
    <row r="84" spans="1:15" x14ac:dyDescent="0.2">
      <c r="A84" s="149"/>
      <c r="B84" s="114" t="s">
        <v>151</v>
      </c>
      <c r="C84" s="62"/>
      <c r="D84" s="62"/>
      <c r="E84" s="62"/>
      <c r="F84" s="62"/>
      <c r="G84" s="62"/>
      <c r="H84" s="109"/>
      <c r="I84" s="110" t="s">
        <v>111</v>
      </c>
      <c r="J84" s="126">
        <f>344.83*0.4321</f>
        <v>149.00104299999998</v>
      </c>
      <c r="K84" s="119">
        <v>2.37</v>
      </c>
      <c r="L84" s="112">
        <f t="shared" si="3"/>
        <v>353.13247190999999</v>
      </c>
      <c r="N84" s="105"/>
      <c r="O84" s="119"/>
    </row>
    <row r="85" spans="1:15" x14ac:dyDescent="0.2">
      <c r="A85" s="113"/>
      <c r="B85" s="114"/>
      <c r="C85" s="62"/>
      <c r="D85" s="62"/>
      <c r="E85" s="62"/>
      <c r="F85" s="62"/>
      <c r="G85" s="62"/>
      <c r="H85" s="109"/>
      <c r="I85" s="110"/>
      <c r="J85" s="126"/>
      <c r="K85" s="119"/>
      <c r="L85" s="112"/>
      <c r="N85" s="105"/>
      <c r="O85" s="119"/>
    </row>
    <row r="86" spans="1:15" x14ac:dyDescent="0.2">
      <c r="A86" s="113"/>
      <c r="B86" s="114"/>
      <c r="C86" s="62"/>
      <c r="D86" s="62"/>
      <c r="E86" s="62"/>
      <c r="F86" s="62"/>
      <c r="G86" s="62"/>
      <c r="H86" s="109"/>
      <c r="I86" s="110"/>
      <c r="J86" s="105"/>
      <c r="K86" s="119"/>
      <c r="L86" s="112"/>
      <c r="N86" s="105"/>
      <c r="O86" s="119"/>
    </row>
    <row r="87" spans="1:15" x14ac:dyDescent="0.2">
      <c r="A87" s="113"/>
      <c r="B87" s="114" t="s">
        <v>152</v>
      </c>
      <c r="C87" s="62"/>
      <c r="D87" s="62"/>
      <c r="E87" s="62"/>
      <c r="F87" s="62"/>
      <c r="G87" s="62"/>
      <c r="H87" s="109"/>
      <c r="I87" s="110"/>
      <c r="J87" s="105"/>
      <c r="K87" s="119"/>
      <c r="L87" s="120"/>
      <c r="N87" s="105"/>
      <c r="O87" s="119"/>
    </row>
    <row r="88" spans="1:15" x14ac:dyDescent="0.2">
      <c r="A88" s="113"/>
      <c r="B88" s="114"/>
      <c r="C88" s="62"/>
      <c r="D88" s="62"/>
      <c r="E88" s="62"/>
      <c r="F88" s="62"/>
      <c r="G88" s="62"/>
      <c r="H88" s="109"/>
      <c r="I88" s="110"/>
      <c r="J88" s="105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13"/>
      <c r="B89" s="114" t="s">
        <v>153</v>
      </c>
      <c r="C89" s="62"/>
      <c r="D89" s="62"/>
      <c r="E89" s="62"/>
      <c r="F89" s="62"/>
      <c r="G89" s="62"/>
      <c r="H89" s="109"/>
      <c r="I89" s="110" t="s">
        <v>154</v>
      </c>
      <c r="J89" s="173">
        <v>1009.5</v>
      </c>
      <c r="K89" s="119"/>
      <c r="L89" s="120" t="str">
        <f>IF(K89=0," ",IF(K89=" -"," -",J89*K89))</f>
        <v xml:space="preserve"> </v>
      </c>
      <c r="N89" s="105">
        <v>1002</v>
      </c>
      <c r="O89" s="119">
        <v>21.07</v>
      </c>
    </row>
    <row r="90" spans="1:15" x14ac:dyDescent="0.2">
      <c r="A90" s="113"/>
      <c r="B90" s="114" t="s">
        <v>155</v>
      </c>
      <c r="C90" s="62"/>
      <c r="D90" s="62"/>
      <c r="E90" s="62"/>
      <c r="F90" s="62"/>
      <c r="G90" s="62"/>
      <c r="H90" s="109"/>
      <c r="I90" s="110" t="s">
        <v>111</v>
      </c>
      <c r="J90" s="175">
        <f>1009.5*1.494</f>
        <v>1508.193</v>
      </c>
      <c r="K90" s="119">
        <v>5.79</v>
      </c>
      <c r="L90" s="112">
        <f>IF(K90=0," ",IF(K90=" -"," -",J90*K90))</f>
        <v>8732.4374700000008</v>
      </c>
      <c r="N90" s="105"/>
      <c r="O90" s="119"/>
    </row>
    <row r="91" spans="1:15" x14ac:dyDescent="0.2">
      <c r="A91" s="113"/>
      <c r="B91" s="114" t="s">
        <v>156</v>
      </c>
      <c r="C91" s="62"/>
      <c r="D91" s="62"/>
      <c r="E91" s="62"/>
      <c r="F91" s="62"/>
      <c r="G91" s="62"/>
      <c r="H91" s="109"/>
      <c r="I91" s="110" t="s">
        <v>111</v>
      </c>
      <c r="J91" s="175">
        <f>1009.5*1.4973</f>
        <v>1511.5243500000001</v>
      </c>
      <c r="K91" s="119">
        <v>3.72</v>
      </c>
      <c r="L91" s="112">
        <f>IF(K91=0," ",IF(K91=" -"," -",J91*K91))</f>
        <v>5622.8705820000005</v>
      </c>
      <c r="N91" s="105"/>
      <c r="O91" s="119"/>
    </row>
    <row r="92" spans="1:15" x14ac:dyDescent="0.2">
      <c r="A92" s="113"/>
      <c r="B92" s="114"/>
      <c r="C92" s="62"/>
      <c r="D92" s="62"/>
      <c r="E92" s="62"/>
      <c r="F92" s="62"/>
      <c r="G92" s="62"/>
      <c r="H92" s="109"/>
      <c r="I92" s="110"/>
      <c r="J92" s="176"/>
      <c r="K92" s="119"/>
      <c r="L92" s="112"/>
      <c r="N92" s="105"/>
      <c r="O92" s="119"/>
    </row>
    <row r="93" spans="1:15" x14ac:dyDescent="0.2">
      <c r="A93" s="113"/>
      <c r="B93" s="114" t="s">
        <v>157</v>
      </c>
      <c r="C93" s="62"/>
      <c r="D93" s="62"/>
      <c r="E93" s="62"/>
      <c r="F93" s="62"/>
      <c r="G93" s="62"/>
      <c r="H93" s="109"/>
      <c r="I93" s="110" t="s">
        <v>154</v>
      </c>
      <c r="J93" s="173">
        <v>16.86</v>
      </c>
      <c r="K93" s="119"/>
      <c r="L93" s="120" t="str">
        <f>IF(K93=0," ",IF(K93=" -"," -",J93*K93))</f>
        <v xml:space="preserve"> </v>
      </c>
      <c r="N93" s="105">
        <v>17</v>
      </c>
      <c r="O93" s="119">
        <v>34.58</v>
      </c>
    </row>
    <row r="94" spans="1:15" x14ac:dyDescent="0.2">
      <c r="A94" s="113"/>
      <c r="B94" s="114" t="s">
        <v>158</v>
      </c>
      <c r="C94" s="62"/>
      <c r="D94" s="62"/>
      <c r="E94" s="62"/>
      <c r="F94" s="62"/>
      <c r="G94" s="62"/>
      <c r="H94" s="109"/>
      <c r="I94" s="110" t="s">
        <v>111</v>
      </c>
      <c r="J94" s="175">
        <f>16.86*1.9724</f>
        <v>33.254663999999998</v>
      </c>
      <c r="K94" s="119">
        <v>5.79</v>
      </c>
      <c r="L94" s="112">
        <f>IF(K94=0," ",IF(K94=" -"," -",J94*K94))</f>
        <v>192.54450455999998</v>
      </c>
      <c r="N94" s="105"/>
      <c r="O94" s="119"/>
    </row>
    <row r="95" spans="1:15" x14ac:dyDescent="0.2">
      <c r="A95" s="113"/>
      <c r="B95" s="114" t="s">
        <v>159</v>
      </c>
      <c r="C95" s="62"/>
      <c r="D95" s="62"/>
      <c r="E95" s="62"/>
      <c r="F95" s="62"/>
      <c r="G95" s="62"/>
      <c r="H95" s="109"/>
      <c r="I95" s="110" t="s">
        <v>111</v>
      </c>
      <c r="J95" s="175">
        <f>16.86*1.9731</f>
        <v>33.266466000000001</v>
      </c>
      <c r="K95" s="119">
        <v>3.72</v>
      </c>
      <c r="L95" s="112">
        <f>IF(K95=0," ",IF(K95=" -"," -",J95*K95))</f>
        <v>123.75125352000001</v>
      </c>
      <c r="N95" s="105"/>
      <c r="O95" s="119"/>
    </row>
    <row r="96" spans="1:15" x14ac:dyDescent="0.2">
      <c r="A96" s="113"/>
      <c r="B96" s="114"/>
      <c r="C96" s="62"/>
      <c r="D96" s="62"/>
      <c r="E96" s="62"/>
      <c r="F96" s="62"/>
      <c r="G96" s="62"/>
      <c r="H96" s="109"/>
      <c r="I96" s="110"/>
      <c r="J96" s="173"/>
      <c r="K96" s="119"/>
      <c r="L96" s="112"/>
      <c r="N96" s="105"/>
      <c r="O96" s="119"/>
    </row>
    <row r="97" spans="1:15" x14ac:dyDescent="0.2">
      <c r="A97" s="113"/>
      <c r="B97" s="114" t="s">
        <v>160</v>
      </c>
      <c r="C97" s="62"/>
      <c r="D97" s="62"/>
      <c r="E97" s="62"/>
      <c r="F97" s="62"/>
      <c r="G97" s="62"/>
      <c r="H97" s="109"/>
      <c r="I97" s="110"/>
      <c r="J97" s="127"/>
      <c r="K97" s="119"/>
      <c r="L97" s="112" t="str">
        <f>IF(K97=0," ",IF(K97=" -"," -",J97*K97))</f>
        <v xml:space="preserve"> </v>
      </c>
      <c r="N97" s="105"/>
      <c r="O97" s="119"/>
    </row>
    <row r="98" spans="1:15" x14ac:dyDescent="0.2">
      <c r="A98" s="113"/>
      <c r="B98" s="114" t="s">
        <v>161</v>
      </c>
      <c r="C98" s="62"/>
      <c r="D98" s="62"/>
      <c r="E98" s="62"/>
      <c r="F98" s="62"/>
      <c r="G98" s="62"/>
      <c r="H98" s="109"/>
      <c r="I98" s="110" t="s">
        <v>154</v>
      </c>
      <c r="J98" s="173">
        <v>952.81</v>
      </c>
      <c r="K98" s="119"/>
      <c r="L98" s="120" t="str">
        <f>IF(K98=0," ",IF(K98=" -"," -",J98*K98))</f>
        <v xml:space="preserve"> </v>
      </c>
      <c r="N98" s="105">
        <v>477</v>
      </c>
      <c r="O98" s="119">
        <v>39.29</v>
      </c>
    </row>
    <row r="99" spans="1:15" x14ac:dyDescent="0.2">
      <c r="A99" s="113"/>
      <c r="B99" s="114" t="s">
        <v>162</v>
      </c>
      <c r="C99" s="62"/>
      <c r="D99" s="62"/>
      <c r="E99" s="62"/>
      <c r="F99" s="62"/>
      <c r="G99" s="62"/>
      <c r="H99" s="109"/>
      <c r="I99" s="110" t="s">
        <v>111</v>
      </c>
      <c r="J99" s="175">
        <f>952.81*1.9931</f>
        <v>1899.045611</v>
      </c>
      <c r="K99" s="119">
        <v>5.79</v>
      </c>
      <c r="L99" s="112">
        <f>IF(K99=0," ",IF(K99=" -"," -",J99*K99))</f>
        <v>10995.47408769</v>
      </c>
      <c r="N99" s="105"/>
      <c r="O99" s="119"/>
    </row>
    <row r="100" spans="1:15" x14ac:dyDescent="0.2">
      <c r="A100" s="113"/>
      <c r="B100" s="114" t="s">
        <v>163</v>
      </c>
      <c r="C100" s="62"/>
      <c r="D100" s="62"/>
      <c r="E100" s="62"/>
      <c r="F100" s="62"/>
      <c r="G100" s="62"/>
      <c r="H100" s="109"/>
      <c r="I100" s="110" t="s">
        <v>111</v>
      </c>
      <c r="J100" s="175">
        <f>952.81*1.9946</f>
        <v>1900.4748259999999</v>
      </c>
      <c r="K100" s="119">
        <v>3.72</v>
      </c>
      <c r="L100" s="112">
        <f>IF(K100=0," ",IF(K100=" -"," -",J100*K100))</f>
        <v>7069.7663527200002</v>
      </c>
      <c r="N100" s="105"/>
      <c r="O100" s="119"/>
    </row>
    <row r="101" spans="1:15" x14ac:dyDescent="0.2">
      <c r="A101" s="149"/>
      <c r="B101" s="114"/>
      <c r="C101" s="62"/>
      <c r="D101" s="62"/>
      <c r="E101" s="62"/>
      <c r="F101" s="62"/>
      <c r="G101" s="62"/>
      <c r="H101" s="109"/>
      <c r="I101" s="110"/>
      <c r="J101" s="127"/>
      <c r="K101" s="119"/>
      <c r="L101" s="112"/>
      <c r="N101" s="105"/>
      <c r="O101" s="119"/>
    </row>
    <row r="102" spans="1:15" x14ac:dyDescent="0.2">
      <c r="A102" s="149"/>
      <c r="B102" s="114"/>
      <c r="C102" s="62"/>
      <c r="D102" s="62"/>
      <c r="E102" s="62"/>
      <c r="F102" s="62"/>
      <c r="G102" s="62"/>
      <c r="H102" s="109"/>
      <c r="I102" s="110"/>
      <c r="J102" s="127"/>
      <c r="K102" s="119"/>
      <c r="L102" s="112"/>
      <c r="N102" s="105"/>
      <c r="O102" s="119"/>
    </row>
    <row r="103" spans="1:15" x14ac:dyDescent="0.2">
      <c r="A103" s="149"/>
      <c r="B103" s="116" t="s">
        <v>164</v>
      </c>
      <c r="C103" s="62"/>
      <c r="D103" s="62"/>
      <c r="E103" s="62"/>
      <c r="F103" s="62"/>
      <c r="G103" s="62"/>
      <c r="H103" s="109"/>
      <c r="I103" s="110" t="s">
        <v>165</v>
      </c>
      <c r="J103" s="173">
        <v>14188</v>
      </c>
      <c r="K103" s="119"/>
      <c r="L103" s="120" t="str">
        <f>IF(K103=0," ",IF(K103=" -"," -",J103*K103))</f>
        <v xml:space="preserve"> </v>
      </c>
      <c r="N103" s="105">
        <v>11520</v>
      </c>
      <c r="O103" s="119">
        <v>4.3</v>
      </c>
    </row>
    <row r="104" spans="1:15" x14ac:dyDescent="0.2">
      <c r="A104" s="149"/>
      <c r="B104" s="116" t="s">
        <v>166</v>
      </c>
      <c r="C104" s="62"/>
      <c r="D104" s="62"/>
      <c r="E104" s="62"/>
      <c r="F104" s="62"/>
      <c r="G104" s="62"/>
      <c r="H104" s="109"/>
      <c r="I104" s="110" t="s">
        <v>111</v>
      </c>
      <c r="J104" s="175">
        <f>14188*0.1002</f>
        <v>1421.6376</v>
      </c>
      <c r="K104" s="119">
        <v>5.79</v>
      </c>
      <c r="L104" s="112">
        <f>IF(K104=0," ",IF(K104=" -"," -",J104*K104))</f>
        <v>8231.2817040000009</v>
      </c>
      <c r="N104" s="105"/>
      <c r="O104" s="119"/>
    </row>
    <row r="105" spans="1:15" x14ac:dyDescent="0.2">
      <c r="A105" s="149"/>
      <c r="B105" s="116" t="s">
        <v>167</v>
      </c>
      <c r="C105" s="62"/>
      <c r="D105" s="62"/>
      <c r="E105" s="62"/>
      <c r="F105" s="62"/>
      <c r="G105" s="62"/>
      <c r="H105" s="109"/>
      <c r="I105" s="110" t="s">
        <v>111</v>
      </c>
      <c r="J105" s="175">
        <f>14188*0.0894</f>
        <v>1268.4071999999999</v>
      </c>
      <c r="K105" s="119">
        <v>4.3600000000000003</v>
      </c>
      <c r="L105" s="112">
        <f>IF(K105=0," ",IF(K105=" -"," -",J105*K105))</f>
        <v>5530.255392</v>
      </c>
      <c r="N105" s="105"/>
      <c r="O105" s="119"/>
    </row>
    <row r="106" spans="1:15" x14ac:dyDescent="0.2">
      <c r="A106" s="149"/>
      <c r="B106" s="116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49"/>
      <c r="B107" s="116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122</v>
      </c>
      <c r="B110" s="85"/>
      <c r="C110" s="85"/>
      <c r="D110" s="85"/>
      <c r="E110" s="142" t="s">
        <v>123</v>
      </c>
      <c r="F110" s="85"/>
      <c r="G110" s="85"/>
      <c r="H110" s="103"/>
      <c r="I110" s="42" t="s">
        <v>124</v>
      </c>
      <c r="J110" s="143"/>
      <c r="K110" s="142" t="s">
        <v>125</v>
      </c>
      <c r="L110" s="144"/>
      <c r="N110" s="143"/>
      <c r="O110" s="142" t="s">
        <v>125</v>
      </c>
    </row>
    <row r="111" spans="1:15" ht="13.5" customHeight="1" thickBot="1" x14ac:dyDescent="0.25">
      <c r="A111" s="730"/>
      <c r="B111" s="713"/>
      <c r="C111" s="713"/>
      <c r="D111" s="713"/>
      <c r="E111" s="731"/>
      <c r="F111" s="713"/>
      <c r="G111" s="713"/>
      <c r="H111" s="714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6"/>
      <c r="C112" s="62"/>
      <c r="D112" s="62"/>
      <c r="E112" s="62"/>
      <c r="F112" s="62"/>
      <c r="G112" s="62"/>
      <c r="H112" s="109"/>
      <c r="I112" s="110"/>
      <c r="J112" s="175"/>
      <c r="K112" s="119"/>
      <c r="L112" s="112"/>
      <c r="N112" s="105"/>
      <c r="O112" s="119"/>
    </row>
    <row r="113" spans="1:15" x14ac:dyDescent="0.2">
      <c r="A113" s="149"/>
      <c r="B113" s="114" t="s">
        <v>168</v>
      </c>
      <c r="C113" s="62"/>
      <c r="D113" s="62"/>
      <c r="E113" s="62"/>
      <c r="F113" s="62"/>
      <c r="G113" s="62"/>
      <c r="H113" s="109"/>
      <c r="I113" s="110"/>
      <c r="J113" s="175"/>
      <c r="K113" s="119"/>
      <c r="L113" s="112"/>
      <c r="N113" s="105"/>
      <c r="O113" s="119"/>
    </row>
    <row r="114" spans="1:15" x14ac:dyDescent="0.2">
      <c r="A114" s="149"/>
      <c r="B114" s="114"/>
      <c r="C114" s="62"/>
      <c r="D114" s="62"/>
      <c r="E114" s="62"/>
      <c r="F114" s="62"/>
      <c r="G114" s="62"/>
      <c r="H114" s="109"/>
      <c r="I114" s="110"/>
      <c r="J114" s="175"/>
      <c r="K114" s="119"/>
      <c r="L114" s="112"/>
      <c r="N114" s="105"/>
      <c r="O114" s="119"/>
    </row>
    <row r="115" spans="1:15" x14ac:dyDescent="0.2">
      <c r="A115" s="149"/>
      <c r="B115" s="114" t="s">
        <v>169</v>
      </c>
      <c r="C115" s="62"/>
      <c r="D115" s="62"/>
      <c r="E115" s="62"/>
      <c r="F115" s="62"/>
      <c r="G115" s="62"/>
      <c r="H115" s="109"/>
      <c r="I115" s="110" t="s">
        <v>109</v>
      </c>
      <c r="J115" s="173">
        <v>193</v>
      </c>
      <c r="K115" s="119"/>
      <c r="L115" s="120" t="str">
        <f t="shared" ref="L115:L125" si="4">IF(K115=0," ",IF(K115=" -"," -",J115*K115))</f>
        <v xml:space="preserve"> </v>
      </c>
      <c r="N115" s="105">
        <v>192</v>
      </c>
      <c r="O115" s="119">
        <v>256.13</v>
      </c>
    </row>
    <row r="116" spans="1:15" x14ac:dyDescent="0.2">
      <c r="A116" s="149"/>
      <c r="B116" s="114" t="s">
        <v>170</v>
      </c>
      <c r="C116" s="62"/>
      <c r="D116" s="62"/>
      <c r="E116" s="62"/>
      <c r="F116" s="62"/>
      <c r="G116" s="62"/>
      <c r="H116" s="109"/>
      <c r="I116" s="110" t="s">
        <v>111</v>
      </c>
      <c r="J116" s="175">
        <f>193*3.4801</f>
        <v>671.65930000000003</v>
      </c>
      <c r="K116" s="119">
        <v>5.79</v>
      </c>
      <c r="L116" s="112">
        <f t="shared" si="4"/>
        <v>3888.9073470000003</v>
      </c>
      <c r="N116" s="105"/>
      <c r="O116" s="119"/>
    </row>
    <row r="117" spans="1:15" x14ac:dyDescent="0.2">
      <c r="A117" s="149"/>
      <c r="B117" s="114" t="s">
        <v>171</v>
      </c>
      <c r="C117" s="62"/>
      <c r="D117" s="62"/>
      <c r="E117" s="62"/>
      <c r="F117" s="62"/>
      <c r="G117" s="62"/>
      <c r="H117" s="109"/>
      <c r="I117" s="110" t="s">
        <v>111</v>
      </c>
      <c r="J117" s="175">
        <f>193*15.0134</f>
        <v>2897.5862000000002</v>
      </c>
      <c r="K117" s="119">
        <v>3.72</v>
      </c>
      <c r="L117" s="112">
        <f t="shared" si="4"/>
        <v>10779.020664000001</v>
      </c>
      <c r="N117" s="105"/>
      <c r="O117" s="119"/>
    </row>
    <row r="118" spans="1:15" x14ac:dyDescent="0.2">
      <c r="A118" s="149"/>
      <c r="B118" s="114" t="s">
        <v>172</v>
      </c>
      <c r="C118" s="62"/>
      <c r="D118" s="62"/>
      <c r="E118" s="62"/>
      <c r="F118" s="62"/>
      <c r="G118" s="62"/>
      <c r="H118" s="109"/>
      <c r="I118" s="110" t="s">
        <v>111</v>
      </c>
      <c r="J118" s="175">
        <f>193*2.1983</f>
        <v>424.27190000000002</v>
      </c>
      <c r="K118" s="119">
        <v>2.37</v>
      </c>
      <c r="L118" s="112">
        <f t="shared" si="4"/>
        <v>1005.5244030000001</v>
      </c>
      <c r="N118" s="105"/>
      <c r="O118" s="119"/>
    </row>
    <row r="119" spans="1:15" x14ac:dyDescent="0.2">
      <c r="A119" s="149"/>
      <c r="B119" s="114" t="s">
        <v>173</v>
      </c>
      <c r="C119" s="62"/>
      <c r="D119" s="62"/>
      <c r="E119" s="62"/>
      <c r="F119" s="62"/>
      <c r="G119" s="62"/>
      <c r="H119" s="109"/>
      <c r="I119" s="110" t="s">
        <v>111</v>
      </c>
      <c r="J119" s="175">
        <f>193*5.8868</f>
        <v>1136.1523999999999</v>
      </c>
      <c r="K119" s="119">
        <v>1.06</v>
      </c>
      <c r="L119" s="112">
        <f t="shared" si="4"/>
        <v>1204.3215439999999</v>
      </c>
      <c r="N119" s="105"/>
      <c r="O119" s="119"/>
    </row>
    <row r="120" spans="1:15" x14ac:dyDescent="0.2">
      <c r="A120" s="149"/>
      <c r="B120" s="114"/>
      <c r="C120" s="62"/>
      <c r="D120" s="62"/>
      <c r="E120" s="62"/>
      <c r="F120" s="62"/>
      <c r="G120" s="62"/>
      <c r="H120" s="109"/>
      <c r="I120" s="110"/>
      <c r="J120" s="176"/>
      <c r="K120" s="119"/>
      <c r="L120" s="112" t="str">
        <f t="shared" si="4"/>
        <v xml:space="preserve"> </v>
      </c>
      <c r="N120" s="105"/>
      <c r="O120" s="119"/>
    </row>
    <row r="121" spans="1:15" x14ac:dyDescent="0.2">
      <c r="A121" s="149"/>
      <c r="B121" s="114" t="s">
        <v>174</v>
      </c>
      <c r="C121" s="62"/>
      <c r="D121" s="62"/>
      <c r="E121" s="62"/>
      <c r="F121" s="62"/>
      <c r="G121" s="62"/>
      <c r="H121" s="109"/>
      <c r="I121" s="110" t="s">
        <v>109</v>
      </c>
      <c r="J121" s="173">
        <v>44</v>
      </c>
      <c r="K121" s="119"/>
      <c r="L121" s="120" t="str">
        <f t="shared" si="4"/>
        <v xml:space="preserve"> </v>
      </c>
      <c r="N121" s="105">
        <v>44</v>
      </c>
      <c r="O121" s="119">
        <v>324.22000000000003</v>
      </c>
    </row>
    <row r="122" spans="1:15" x14ac:dyDescent="0.2">
      <c r="A122" s="149"/>
      <c r="B122" s="114" t="s">
        <v>175</v>
      </c>
      <c r="C122" s="62"/>
      <c r="D122" s="62"/>
      <c r="E122" s="62"/>
      <c r="F122" s="62"/>
      <c r="G122" s="62"/>
      <c r="H122" s="109"/>
      <c r="I122" s="110" t="s">
        <v>111</v>
      </c>
      <c r="J122" s="175">
        <f>44*3.4801</f>
        <v>153.12440000000001</v>
      </c>
      <c r="K122" s="119">
        <v>5.79</v>
      </c>
      <c r="L122" s="112">
        <f t="shared" si="4"/>
        <v>886.59027600000002</v>
      </c>
      <c r="N122" s="105"/>
      <c r="O122" s="119"/>
    </row>
    <row r="123" spans="1:15" x14ac:dyDescent="0.2">
      <c r="A123" s="149"/>
      <c r="B123" s="114" t="s">
        <v>176</v>
      </c>
      <c r="C123" s="62"/>
      <c r="D123" s="62"/>
      <c r="E123" s="62"/>
      <c r="F123" s="62"/>
      <c r="G123" s="62"/>
      <c r="H123" s="109"/>
      <c r="I123" s="110" t="s">
        <v>111</v>
      </c>
      <c r="J123" s="175">
        <f>44*15.0134</f>
        <v>660.58960000000002</v>
      </c>
      <c r="K123" s="119">
        <v>3.72</v>
      </c>
      <c r="L123" s="112">
        <f t="shared" si="4"/>
        <v>2457.3933120000002</v>
      </c>
      <c r="N123" s="105"/>
      <c r="O123" s="119"/>
    </row>
    <row r="124" spans="1:15" x14ac:dyDescent="0.2">
      <c r="A124" s="149"/>
      <c r="B124" s="114" t="s">
        <v>177</v>
      </c>
      <c r="C124" s="62"/>
      <c r="D124" s="62"/>
      <c r="E124" s="62"/>
      <c r="F124" s="62"/>
      <c r="G124" s="62"/>
      <c r="H124" s="109"/>
      <c r="I124" s="110" t="s">
        <v>111</v>
      </c>
      <c r="J124" s="175">
        <f>44*2.1983</f>
        <v>96.725200000000001</v>
      </c>
      <c r="K124" s="119">
        <v>2.37</v>
      </c>
      <c r="L124" s="112">
        <f t="shared" si="4"/>
        <v>229.23872400000002</v>
      </c>
      <c r="N124" s="105"/>
      <c r="O124" s="119"/>
    </row>
    <row r="125" spans="1:15" x14ac:dyDescent="0.2">
      <c r="A125" s="149"/>
      <c r="B125" s="114" t="s">
        <v>178</v>
      </c>
      <c r="C125" s="62"/>
      <c r="D125" s="62"/>
      <c r="E125" s="62"/>
      <c r="F125" s="62"/>
      <c r="G125" s="62"/>
      <c r="H125" s="109"/>
      <c r="I125" s="110" t="s">
        <v>111</v>
      </c>
      <c r="J125" s="175">
        <f>44*5.8868</f>
        <v>259.01920000000001</v>
      </c>
      <c r="K125" s="119">
        <v>1.06</v>
      </c>
      <c r="L125" s="112">
        <f t="shared" si="4"/>
        <v>274.56035200000002</v>
      </c>
      <c r="N125" s="105"/>
      <c r="O125" s="119"/>
    </row>
    <row r="126" spans="1:15" x14ac:dyDescent="0.2">
      <c r="A126" s="149"/>
      <c r="B126" s="114"/>
      <c r="C126" s="62"/>
      <c r="D126" s="62"/>
      <c r="E126" s="62"/>
      <c r="F126" s="62"/>
      <c r="G126" s="62"/>
      <c r="H126" s="109"/>
      <c r="I126" s="110"/>
      <c r="J126" s="127"/>
      <c r="K126" s="119"/>
      <c r="L126" s="120"/>
      <c r="N126" s="105"/>
      <c r="O126" s="119"/>
    </row>
    <row r="127" spans="1:15" x14ac:dyDescent="0.2">
      <c r="A127" s="149"/>
      <c r="B127" s="728" t="s">
        <v>179</v>
      </c>
      <c r="C127" s="732"/>
      <c r="D127" s="732"/>
      <c r="E127" s="732"/>
      <c r="F127" s="732"/>
      <c r="G127" s="732"/>
      <c r="H127" s="733"/>
      <c r="I127" s="104"/>
      <c r="J127" s="177"/>
      <c r="K127" s="178"/>
      <c r="L127" s="120"/>
      <c r="N127" s="179"/>
      <c r="O127" s="178"/>
    </row>
    <row r="128" spans="1:15" x14ac:dyDescent="0.2">
      <c r="A128" s="149"/>
      <c r="I128" s="151"/>
      <c r="J128" s="180"/>
      <c r="K128" s="181"/>
      <c r="L128" s="112" t="str">
        <f t="shared" ref="L128:L133" si="5">IF(K128=0," ",IF(K128=" -"," -",J128*K128))</f>
        <v xml:space="preserve"> </v>
      </c>
      <c r="N128" s="182"/>
      <c r="O128" s="181"/>
    </row>
    <row r="129" spans="1:15" x14ac:dyDescent="0.2">
      <c r="A129" s="149"/>
      <c r="B129" s="728" t="s">
        <v>256</v>
      </c>
      <c r="C129" s="732"/>
      <c r="D129" s="732"/>
      <c r="E129" s="732"/>
      <c r="F129" s="732"/>
      <c r="G129" s="732"/>
      <c r="H129" s="733"/>
      <c r="I129" s="151" t="s">
        <v>154</v>
      </c>
      <c r="J129" s="183">
        <v>433</v>
      </c>
      <c r="K129" s="181"/>
      <c r="L129" s="120" t="str">
        <f t="shared" si="5"/>
        <v xml:space="preserve"> </v>
      </c>
      <c r="N129" s="182">
        <v>420</v>
      </c>
      <c r="O129" s="181">
        <v>13.77</v>
      </c>
    </row>
    <row r="130" spans="1:15" x14ac:dyDescent="0.2">
      <c r="A130" s="113"/>
      <c r="B130" s="114" t="s">
        <v>180</v>
      </c>
      <c r="C130" s="169"/>
      <c r="D130" s="169"/>
      <c r="E130" s="169"/>
      <c r="F130" s="169"/>
      <c r="G130" s="169"/>
      <c r="H130" s="109"/>
      <c r="I130" s="110" t="s">
        <v>111</v>
      </c>
      <c r="J130" s="126">
        <f>433*0.6079</f>
        <v>263.22070000000002</v>
      </c>
      <c r="K130" s="119">
        <v>5.79</v>
      </c>
      <c r="L130" s="112">
        <f t="shared" si="5"/>
        <v>1524.047853</v>
      </c>
      <c r="N130" s="182"/>
      <c r="O130" s="184"/>
    </row>
    <row r="131" spans="1:15" x14ac:dyDescent="0.2">
      <c r="A131" s="113"/>
      <c r="B131" s="114" t="s">
        <v>181</v>
      </c>
      <c r="C131" s="169"/>
      <c r="D131" s="169"/>
      <c r="E131" s="169"/>
      <c r="F131" s="169"/>
      <c r="G131" s="169"/>
      <c r="H131" s="109"/>
      <c r="I131" s="110" t="s">
        <v>111</v>
      </c>
      <c r="J131" s="126">
        <f>433*0.241</f>
        <v>104.35299999999999</v>
      </c>
      <c r="K131" s="119">
        <v>4.3600000000000003</v>
      </c>
      <c r="L131" s="112">
        <f t="shared" si="5"/>
        <v>454.97908000000001</v>
      </c>
      <c r="N131" s="182"/>
      <c r="O131" s="184"/>
    </row>
    <row r="132" spans="1:15" x14ac:dyDescent="0.2">
      <c r="A132" s="113"/>
      <c r="B132" s="114" t="s">
        <v>182</v>
      </c>
      <c r="C132" s="169"/>
      <c r="D132" s="169"/>
      <c r="E132" s="169"/>
      <c r="F132" s="169"/>
      <c r="G132" s="169"/>
      <c r="H132" s="109"/>
      <c r="I132" s="110" t="s">
        <v>111</v>
      </c>
      <c r="J132" s="126">
        <f>433*0.5376</f>
        <v>232.7808</v>
      </c>
      <c r="K132" s="119">
        <v>3.72</v>
      </c>
      <c r="L132" s="112">
        <f t="shared" si="5"/>
        <v>865.9445760000001</v>
      </c>
      <c r="N132" s="182"/>
      <c r="O132" s="184"/>
    </row>
    <row r="133" spans="1:15" x14ac:dyDescent="0.2">
      <c r="A133" s="113"/>
      <c r="B133" s="114" t="s">
        <v>183</v>
      </c>
      <c r="C133" s="169"/>
      <c r="D133" s="169"/>
      <c r="E133" s="169"/>
      <c r="F133" s="169"/>
      <c r="G133" s="169"/>
      <c r="H133" s="109"/>
      <c r="I133" s="110" t="s">
        <v>111</v>
      </c>
      <c r="J133" s="126">
        <f>433*0.0374</f>
        <v>16.194200000000002</v>
      </c>
      <c r="K133" s="119">
        <v>36.630000000000003</v>
      </c>
      <c r="L133" s="112">
        <f t="shared" si="5"/>
        <v>593.19354600000008</v>
      </c>
      <c r="N133" s="182"/>
      <c r="O133" s="184"/>
    </row>
    <row r="134" spans="1:15" x14ac:dyDescent="0.2">
      <c r="A134" s="113"/>
      <c r="B134" s="114"/>
      <c r="C134" s="62"/>
      <c r="D134" s="62"/>
      <c r="E134" s="62"/>
      <c r="F134" s="62"/>
      <c r="G134" s="62"/>
      <c r="H134" s="109"/>
      <c r="I134" s="110"/>
      <c r="J134" s="127"/>
      <c r="K134" s="119"/>
      <c r="L134" s="112"/>
      <c r="N134" s="105"/>
      <c r="O134" s="119"/>
    </row>
    <row r="135" spans="1:15" x14ac:dyDescent="0.2">
      <c r="A135" s="149"/>
      <c r="B135" s="728" t="s">
        <v>184</v>
      </c>
      <c r="C135" s="732"/>
      <c r="D135" s="732"/>
      <c r="E135" s="732"/>
      <c r="F135" s="732"/>
      <c r="G135" s="732"/>
      <c r="H135" s="733"/>
      <c r="I135" s="185"/>
      <c r="J135" s="127"/>
      <c r="K135" s="178"/>
      <c r="L135" s="120"/>
      <c r="N135" s="105"/>
      <c r="O135" s="178"/>
    </row>
    <row r="136" spans="1:15" x14ac:dyDescent="0.2">
      <c r="A136" s="113"/>
      <c r="B136" s="114"/>
      <c r="C136" s="62"/>
      <c r="D136" s="62"/>
      <c r="E136" s="62"/>
      <c r="F136" s="62"/>
      <c r="G136" s="62"/>
      <c r="H136" s="109"/>
      <c r="I136" s="110"/>
      <c r="J136" s="127"/>
      <c r="K136" s="119"/>
      <c r="L136" s="112" t="str">
        <f t="shared" ref="L136:L142" si="6">IF(K136=0," ",IF(K136=" -"," -",J136*K136))</f>
        <v xml:space="preserve"> </v>
      </c>
      <c r="N136" s="105"/>
      <c r="O136" s="119"/>
    </row>
    <row r="137" spans="1:15" x14ac:dyDescent="0.2">
      <c r="A137" s="113"/>
      <c r="B137" s="114" t="s">
        <v>185</v>
      </c>
      <c r="C137" s="62"/>
      <c r="D137" s="62"/>
      <c r="E137" s="62"/>
      <c r="F137" s="62"/>
      <c r="G137" s="62"/>
      <c r="H137" s="109"/>
      <c r="I137" s="110"/>
      <c r="J137" s="127"/>
      <c r="K137" s="119"/>
      <c r="L137" s="112" t="str">
        <f t="shared" si="6"/>
        <v xml:space="preserve"> </v>
      </c>
      <c r="N137" s="105"/>
      <c r="O137" s="119"/>
    </row>
    <row r="138" spans="1:15" x14ac:dyDescent="0.2">
      <c r="A138" s="113"/>
      <c r="B138" s="114" t="s">
        <v>186</v>
      </c>
      <c r="C138" s="62"/>
      <c r="D138" s="62"/>
      <c r="E138" s="62"/>
      <c r="F138" s="62"/>
      <c r="G138" s="62"/>
      <c r="H138" s="109"/>
      <c r="I138" s="110"/>
      <c r="J138" s="127"/>
      <c r="K138" s="119"/>
      <c r="L138" s="112" t="str">
        <f t="shared" si="6"/>
        <v xml:space="preserve"> </v>
      </c>
      <c r="N138" s="105"/>
      <c r="O138" s="119"/>
    </row>
    <row r="139" spans="1:15" x14ac:dyDescent="0.2">
      <c r="A139" s="113"/>
      <c r="B139" s="114"/>
      <c r="C139" s="62"/>
      <c r="D139" s="62"/>
      <c r="E139" s="62"/>
      <c r="F139" s="62"/>
      <c r="G139" s="62"/>
      <c r="H139" s="109"/>
      <c r="I139" s="110"/>
      <c r="J139" s="127"/>
      <c r="K139" s="119"/>
      <c r="L139" s="112" t="str">
        <f t="shared" si="6"/>
        <v xml:space="preserve"> </v>
      </c>
      <c r="N139" s="105"/>
      <c r="O139" s="119"/>
    </row>
    <row r="140" spans="1:15" x14ac:dyDescent="0.2">
      <c r="A140" s="149"/>
      <c r="B140" s="114" t="s">
        <v>187</v>
      </c>
      <c r="C140" s="62"/>
      <c r="D140" s="62"/>
      <c r="E140" s="62"/>
      <c r="F140" s="62"/>
      <c r="G140" s="62"/>
      <c r="H140" s="109"/>
      <c r="I140" s="110" t="s">
        <v>102</v>
      </c>
      <c r="J140" s="173">
        <v>574</v>
      </c>
      <c r="K140" s="119"/>
      <c r="L140" s="120" t="str">
        <f t="shared" si="6"/>
        <v xml:space="preserve"> </v>
      </c>
      <c r="N140" s="105">
        <v>557</v>
      </c>
      <c r="O140" s="119">
        <v>121.58</v>
      </c>
    </row>
    <row r="141" spans="1:15" x14ac:dyDescent="0.2">
      <c r="A141" s="149"/>
      <c r="B141" s="114" t="s">
        <v>188</v>
      </c>
      <c r="C141" s="62"/>
      <c r="D141" s="62"/>
      <c r="E141" s="62"/>
      <c r="F141" s="62"/>
      <c r="G141" s="62"/>
      <c r="H141" s="109"/>
      <c r="I141" s="110" t="s">
        <v>111</v>
      </c>
      <c r="J141" s="175">
        <f>574*0.228</f>
        <v>130.87200000000001</v>
      </c>
      <c r="K141" s="119">
        <v>5.79</v>
      </c>
      <c r="L141" s="112">
        <f t="shared" si="6"/>
        <v>757.7488800000001</v>
      </c>
      <c r="N141" s="105"/>
      <c r="O141" s="119"/>
    </row>
    <row r="142" spans="1:15" x14ac:dyDescent="0.2">
      <c r="A142" s="149"/>
      <c r="B142" s="114" t="s">
        <v>189</v>
      </c>
      <c r="C142" s="62"/>
      <c r="D142" s="62"/>
      <c r="E142" s="62"/>
      <c r="F142" s="62"/>
      <c r="G142" s="62"/>
      <c r="H142" s="109"/>
      <c r="I142" s="110" t="s">
        <v>111</v>
      </c>
      <c r="J142" s="175">
        <f>574*0.406</f>
        <v>233.04400000000001</v>
      </c>
      <c r="K142" s="119">
        <v>4.3600000000000003</v>
      </c>
      <c r="L142" s="112">
        <f t="shared" si="6"/>
        <v>1016.0718400000002</v>
      </c>
      <c r="N142" s="105"/>
      <c r="O142" s="11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86"/>
      <c r="J143" s="136"/>
      <c r="K143" s="187"/>
      <c r="L143" s="139"/>
      <c r="N143" s="136"/>
      <c r="O143" s="187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N144" s="140"/>
      <c r="O144" s="140"/>
    </row>
    <row r="145" spans="1:15" x14ac:dyDescent="0.2">
      <c r="A145" s="91" t="s">
        <v>122</v>
      </c>
      <c r="B145" s="85"/>
      <c r="C145" s="85"/>
      <c r="D145" s="85"/>
      <c r="E145" s="142" t="s">
        <v>123</v>
      </c>
      <c r="F145" s="85"/>
      <c r="G145" s="85"/>
      <c r="H145" s="103"/>
      <c r="I145" s="42" t="s">
        <v>124</v>
      </c>
      <c r="J145" s="85"/>
      <c r="K145" s="142" t="s">
        <v>125</v>
      </c>
      <c r="L145" s="144"/>
      <c r="N145" s="85"/>
      <c r="O145" s="142" t="s">
        <v>125</v>
      </c>
    </row>
    <row r="146" spans="1:15" ht="13.5" customHeight="1" thickBot="1" x14ac:dyDescent="0.25">
      <c r="A146" s="730"/>
      <c r="B146" s="713"/>
      <c r="C146" s="713"/>
      <c r="D146" s="713"/>
      <c r="E146" s="731"/>
      <c r="F146" s="713"/>
      <c r="G146" s="713"/>
      <c r="H146" s="714"/>
      <c r="I146" s="145"/>
      <c r="J146" s="145"/>
      <c r="K146" s="133"/>
      <c r="L146" s="147"/>
      <c r="N146" s="145"/>
      <c r="O146" s="133"/>
    </row>
    <row r="147" spans="1:15" x14ac:dyDescent="0.2">
      <c r="A147" s="149"/>
      <c r="B147" s="114"/>
      <c r="C147" s="62"/>
      <c r="D147" s="62"/>
      <c r="E147" s="62"/>
      <c r="F147" s="62"/>
      <c r="G147" s="62"/>
      <c r="H147" s="109"/>
      <c r="I147" s="110"/>
      <c r="J147" s="175"/>
      <c r="K147" s="119"/>
      <c r="L147" s="112"/>
      <c r="N147" s="105"/>
      <c r="O147" s="119"/>
    </row>
    <row r="148" spans="1:15" x14ac:dyDescent="0.2">
      <c r="A148" s="149"/>
      <c r="B148" s="114"/>
      <c r="C148" s="62"/>
      <c r="D148" s="62"/>
      <c r="E148" s="62"/>
      <c r="F148" s="62"/>
      <c r="G148" s="62"/>
      <c r="H148" s="109"/>
      <c r="I148" s="110"/>
      <c r="J148" s="176"/>
      <c r="K148" s="119"/>
      <c r="L148" s="112"/>
      <c r="N148" s="105"/>
      <c r="O148" s="119"/>
    </row>
    <row r="149" spans="1:15" x14ac:dyDescent="0.2">
      <c r="A149" s="149"/>
      <c r="B149" s="114" t="s">
        <v>190</v>
      </c>
      <c r="C149" s="62"/>
      <c r="D149" s="62"/>
      <c r="E149" s="62"/>
      <c r="F149" s="62"/>
      <c r="G149" s="62"/>
      <c r="H149" s="109"/>
      <c r="I149" s="110" t="s">
        <v>102</v>
      </c>
      <c r="J149" s="173">
        <v>329</v>
      </c>
      <c r="K149" s="119"/>
      <c r="L149" s="120" t="str">
        <f>IF(K149=0," ",IF(K149=" -"," -",J149*K149))</f>
        <v xml:space="preserve"> </v>
      </c>
      <c r="N149" s="105">
        <v>319</v>
      </c>
      <c r="O149" s="119">
        <v>147.02000000000001</v>
      </c>
    </row>
    <row r="150" spans="1:15" x14ac:dyDescent="0.2">
      <c r="A150" s="149"/>
      <c r="B150" s="114" t="s">
        <v>191</v>
      </c>
      <c r="C150" s="62"/>
      <c r="D150" s="62"/>
      <c r="E150" s="62"/>
      <c r="F150" s="62"/>
      <c r="G150" s="62"/>
      <c r="H150" s="109"/>
      <c r="I150" s="110" t="s">
        <v>111</v>
      </c>
      <c r="J150" s="175">
        <f>329*0.2453</f>
        <v>80.703699999999998</v>
      </c>
      <c r="K150" s="119">
        <v>5.79</v>
      </c>
      <c r="L150" s="112">
        <f>IF(K150=0," ",IF(K150=" -"," -",J150*K150))</f>
        <v>467.27442300000001</v>
      </c>
      <c r="N150" s="105"/>
      <c r="O150" s="119"/>
    </row>
    <row r="151" spans="1:15" x14ac:dyDescent="0.2">
      <c r="A151" s="149"/>
      <c r="B151" s="114" t="s">
        <v>192</v>
      </c>
      <c r="C151" s="62"/>
      <c r="D151" s="62"/>
      <c r="E151" s="62"/>
      <c r="F151" s="62"/>
      <c r="G151" s="62"/>
      <c r="H151" s="109"/>
      <c r="I151" s="110" t="s">
        <v>111</v>
      </c>
      <c r="J151" s="175">
        <f>329*0.4404</f>
        <v>144.89160000000001</v>
      </c>
      <c r="K151" s="119">
        <v>4.3600000000000003</v>
      </c>
      <c r="L151" s="112">
        <f>IF(K151=0," ",IF(K151=" -"," -",J151*K151))</f>
        <v>631.72737600000005</v>
      </c>
      <c r="N151" s="105"/>
      <c r="O151" s="119"/>
    </row>
    <row r="152" spans="1:15" x14ac:dyDescent="0.2">
      <c r="A152" s="149"/>
      <c r="B152" s="114"/>
      <c r="C152" s="62"/>
      <c r="D152" s="62"/>
      <c r="E152" s="62"/>
      <c r="F152" s="62"/>
      <c r="G152" s="62"/>
      <c r="H152" s="109"/>
      <c r="I152" s="110"/>
      <c r="J152" s="173"/>
      <c r="K152" s="119"/>
      <c r="L152" s="112"/>
      <c r="N152" s="105"/>
      <c r="O152" s="119"/>
    </row>
    <row r="153" spans="1:15" x14ac:dyDescent="0.2">
      <c r="A153" s="188"/>
      <c r="B153" s="102" t="s">
        <v>193</v>
      </c>
      <c r="C153" s="62"/>
      <c r="D153" s="62"/>
      <c r="E153" s="62"/>
      <c r="F153" s="62"/>
      <c r="G153" s="62"/>
      <c r="H153" s="109"/>
      <c r="I153" s="110"/>
      <c r="J153" s="105"/>
      <c r="K153" s="119"/>
      <c r="L153" s="112" t="str">
        <f>IF(K153=0," ",IF(K153=" -"," -",J153*K153))</f>
        <v xml:space="preserve"> </v>
      </c>
      <c r="N153" s="105"/>
      <c r="O153" s="119"/>
    </row>
    <row r="154" spans="1:15" x14ac:dyDescent="0.2">
      <c r="A154" s="188"/>
      <c r="B154" s="102" t="s">
        <v>194</v>
      </c>
      <c r="C154" s="62"/>
      <c r="D154" s="62"/>
      <c r="E154" s="62"/>
      <c r="F154" s="62"/>
      <c r="G154" s="62"/>
      <c r="H154" s="109"/>
      <c r="I154" s="185" t="s">
        <v>102</v>
      </c>
      <c r="J154" s="117">
        <v>10</v>
      </c>
      <c r="K154" s="189"/>
      <c r="L154" s="120" t="str">
        <f>IF(K154=0," ",IF(K154=" -"," -",J154*K154))</f>
        <v xml:space="preserve"> </v>
      </c>
      <c r="N154" s="105">
        <v>10</v>
      </c>
      <c r="O154" s="189">
        <v>138.66</v>
      </c>
    </row>
    <row r="155" spans="1:15" x14ac:dyDescent="0.2">
      <c r="A155" s="190"/>
      <c r="B155" s="102" t="s">
        <v>195</v>
      </c>
      <c r="C155" s="62"/>
      <c r="D155" s="62"/>
      <c r="E155" s="62"/>
      <c r="F155" s="62"/>
      <c r="G155" s="62"/>
      <c r="H155" s="109"/>
      <c r="I155" s="185" t="s">
        <v>111</v>
      </c>
      <c r="J155" s="175">
        <f>10*3.5472</f>
        <v>35.472000000000001</v>
      </c>
      <c r="K155" s="189">
        <v>5.79</v>
      </c>
      <c r="L155" s="112">
        <f>IF(K155=0," ",IF(K155=" -"," -",J155*K155))</f>
        <v>205.38288</v>
      </c>
      <c r="N155" s="105"/>
      <c r="O155" s="189"/>
    </row>
    <row r="156" spans="1:15" x14ac:dyDescent="0.2">
      <c r="A156" s="190"/>
      <c r="B156" s="102" t="s">
        <v>196</v>
      </c>
      <c r="C156" s="62"/>
      <c r="D156" s="62"/>
      <c r="E156" s="62"/>
      <c r="F156" s="62"/>
      <c r="G156" s="62"/>
      <c r="H156" s="109"/>
      <c r="I156" s="185" t="s">
        <v>111</v>
      </c>
      <c r="J156" s="175">
        <f>10*7.0944</f>
        <v>70.944000000000003</v>
      </c>
      <c r="K156" s="189">
        <v>4.3600000000000003</v>
      </c>
      <c r="L156" s="112">
        <f>IF(K156=0," ",IF(K156=" -"," -",J156*K156))</f>
        <v>309.31584000000004</v>
      </c>
      <c r="N156" s="105"/>
      <c r="O156" s="189"/>
    </row>
    <row r="157" spans="1:15" x14ac:dyDescent="0.2">
      <c r="A157" s="190"/>
      <c r="B157" s="102"/>
      <c r="C157" s="62"/>
      <c r="D157" s="62"/>
      <c r="E157" s="62"/>
      <c r="F157" s="62"/>
      <c r="G157" s="62"/>
      <c r="H157" s="109"/>
      <c r="I157" s="110"/>
      <c r="J157" s="175"/>
      <c r="K157" s="119"/>
      <c r="L157" s="112"/>
      <c r="N157" s="105"/>
      <c r="O157" s="119"/>
    </row>
    <row r="158" spans="1:15" x14ac:dyDescent="0.2">
      <c r="A158" s="190"/>
      <c r="B158" s="102"/>
      <c r="C158" s="62"/>
      <c r="D158" s="62"/>
      <c r="E158" s="62"/>
      <c r="F158" s="62"/>
      <c r="G158" s="62"/>
      <c r="H158" s="109"/>
      <c r="I158" s="110"/>
      <c r="J158" s="175"/>
      <c r="K158" s="119"/>
      <c r="L158" s="112"/>
      <c r="N158" s="105"/>
      <c r="O158" s="119"/>
    </row>
    <row r="159" spans="1:15" x14ac:dyDescent="0.2">
      <c r="A159" s="113"/>
      <c r="B159" s="114" t="s">
        <v>197</v>
      </c>
      <c r="C159" s="62"/>
      <c r="D159" s="62"/>
      <c r="E159" s="62"/>
      <c r="F159" s="62"/>
      <c r="G159" s="62"/>
      <c r="H159" s="109"/>
      <c r="I159" s="110"/>
      <c r="J159" s="191"/>
      <c r="K159" s="119"/>
      <c r="L159" s="112" t="str">
        <f>IF(K159=0," ",IF(K159=" -"," -",J159*K159))</f>
        <v xml:space="preserve"> </v>
      </c>
      <c r="N159" s="192"/>
      <c r="O159" s="119"/>
    </row>
    <row r="160" spans="1:15" x14ac:dyDescent="0.2">
      <c r="A160" s="113"/>
      <c r="B160" s="114"/>
      <c r="C160" s="62"/>
      <c r="D160" s="62"/>
      <c r="E160" s="62"/>
      <c r="F160" s="62"/>
      <c r="G160" s="62"/>
      <c r="H160" s="109"/>
      <c r="I160" s="110"/>
      <c r="J160" s="191"/>
      <c r="K160" s="119"/>
      <c r="L160" s="112" t="str">
        <f>IF(K160=0," ",IF(K160=" -"," -",J160*K160))</f>
        <v xml:space="preserve"> </v>
      </c>
      <c r="N160" s="192"/>
      <c r="O160" s="119"/>
    </row>
    <row r="161" spans="1:15" x14ac:dyDescent="0.2">
      <c r="A161" s="113"/>
      <c r="B161" s="114" t="s">
        <v>198</v>
      </c>
      <c r="C161" s="62"/>
      <c r="D161" s="62"/>
      <c r="E161" s="62"/>
      <c r="F161" s="62"/>
      <c r="G161" s="62"/>
      <c r="H161" s="109"/>
      <c r="I161" s="110" t="s">
        <v>199</v>
      </c>
      <c r="J161" s="117">
        <v>33</v>
      </c>
      <c r="K161" s="119"/>
      <c r="L161" s="112" t="str">
        <f>IF(K161=0," ",IF(K161=" -"," -",J161*K161))</f>
        <v xml:space="preserve"> </v>
      </c>
      <c r="N161" s="105">
        <v>33</v>
      </c>
      <c r="O161" s="119">
        <v>190.02</v>
      </c>
    </row>
    <row r="162" spans="1:15" x14ac:dyDescent="0.2">
      <c r="A162" s="113"/>
      <c r="B162" s="114" t="s">
        <v>200</v>
      </c>
      <c r="C162" s="62"/>
      <c r="D162" s="62"/>
      <c r="E162" s="62"/>
      <c r="F162" s="62"/>
      <c r="G162" s="62"/>
      <c r="H162" s="109"/>
      <c r="I162" s="110" t="s">
        <v>111</v>
      </c>
      <c r="J162" s="175">
        <f>33*0.7424</f>
        <v>24.499199999999998</v>
      </c>
      <c r="K162" s="119">
        <v>5.79</v>
      </c>
      <c r="L162" s="112">
        <f>IF(K162=0," ",IF(K162=" -"," -",J162*K162))</f>
        <v>141.850368</v>
      </c>
      <c r="N162" s="105"/>
      <c r="O162" s="119"/>
    </row>
    <row r="163" spans="1:15" x14ac:dyDescent="0.2">
      <c r="A163" s="113"/>
      <c r="B163" s="114" t="s">
        <v>201</v>
      </c>
      <c r="C163" s="62"/>
      <c r="D163" s="62"/>
      <c r="E163" s="62"/>
      <c r="F163" s="62"/>
      <c r="G163" s="62"/>
      <c r="H163" s="109"/>
      <c r="I163" s="110" t="s">
        <v>111</v>
      </c>
      <c r="J163" s="175">
        <f>33*3.71</f>
        <v>122.42999999999999</v>
      </c>
      <c r="K163" s="119">
        <v>3.72</v>
      </c>
      <c r="L163" s="112">
        <f>IF(K163=0," ",IF(K163=" -"," -",J163*K163))</f>
        <v>455.43959999999998</v>
      </c>
      <c r="N163" s="105"/>
      <c r="O163" s="119"/>
    </row>
    <row r="164" spans="1:15" x14ac:dyDescent="0.2">
      <c r="A164" s="113"/>
      <c r="B164" s="114"/>
      <c r="C164" s="62"/>
      <c r="D164" s="62"/>
      <c r="E164" s="62"/>
      <c r="F164" s="62"/>
      <c r="G164" s="62"/>
      <c r="H164" s="109"/>
      <c r="I164" s="110"/>
      <c r="J164" s="175"/>
      <c r="K164" s="119"/>
      <c r="L164" s="112"/>
      <c r="N164" s="105"/>
      <c r="O164" s="119"/>
    </row>
    <row r="165" spans="1:15" x14ac:dyDescent="0.2">
      <c r="A165" s="113"/>
      <c r="B165" s="114"/>
      <c r="C165" s="62"/>
      <c r="D165" s="62"/>
      <c r="E165" s="62"/>
      <c r="F165" s="62"/>
      <c r="G165" s="62"/>
      <c r="H165" s="109"/>
      <c r="I165" s="110"/>
      <c r="J165" s="192"/>
      <c r="K165" s="119"/>
      <c r="L165" s="112"/>
      <c r="N165" s="192"/>
      <c r="O165" s="119"/>
    </row>
    <row r="166" spans="1:15" x14ac:dyDescent="0.2">
      <c r="A166" s="113"/>
      <c r="B166" s="114"/>
      <c r="C166" s="62"/>
      <c r="D166" s="62"/>
      <c r="E166" s="62"/>
      <c r="F166" s="62"/>
      <c r="G166" s="62"/>
      <c r="H166" s="109"/>
      <c r="I166" s="110"/>
      <c r="J166" s="192"/>
      <c r="K166" s="111"/>
      <c r="L166" s="112" t="str">
        <f>IF(K166=0," ",IF(K166=" -"," -",J166*K166))</f>
        <v xml:space="preserve"> </v>
      </c>
      <c r="N166" s="192"/>
      <c r="O166" s="111"/>
    </row>
    <row r="167" spans="1:15" x14ac:dyDescent="0.2">
      <c r="A167" s="113"/>
      <c r="B167" s="734" t="s">
        <v>202</v>
      </c>
      <c r="C167" s="732"/>
      <c r="D167" s="732"/>
      <c r="E167" s="732"/>
      <c r="F167" s="732"/>
      <c r="G167" s="62"/>
      <c r="H167" s="109"/>
      <c r="I167" s="110"/>
      <c r="J167" s="192"/>
      <c r="K167" s="194"/>
      <c r="L167" s="195">
        <f>SUM(L7:L166)</f>
        <v>131565.54164350004</v>
      </c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14"/>
      <c r="C177" s="62"/>
      <c r="D177" s="62"/>
      <c r="E177" s="62"/>
      <c r="F177" s="62"/>
      <c r="G177" s="62"/>
      <c r="H177" s="109"/>
      <c r="I177" s="110"/>
      <c r="J177" s="192"/>
      <c r="K177" s="194"/>
      <c r="L177" s="196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122</v>
      </c>
      <c r="B180" s="85"/>
      <c r="C180" s="85"/>
      <c r="D180" s="85"/>
      <c r="E180" s="142" t="s">
        <v>123</v>
      </c>
      <c r="F180" s="85"/>
      <c r="G180" s="85"/>
      <c r="H180" s="103"/>
      <c r="I180" s="42" t="s">
        <v>124</v>
      </c>
      <c r="J180" s="85"/>
      <c r="K180" s="142" t="s">
        <v>125</v>
      </c>
      <c r="L180" s="144"/>
      <c r="N180" s="85"/>
      <c r="O180" s="142" t="s">
        <v>125</v>
      </c>
    </row>
    <row r="181" spans="1:15" ht="13.5" customHeight="1" thickBot="1" x14ac:dyDescent="0.25">
      <c r="A181" s="730"/>
      <c r="B181" s="713"/>
      <c r="C181" s="713"/>
      <c r="D181" s="713"/>
      <c r="E181" s="731"/>
      <c r="F181" s="713"/>
      <c r="G181" s="713"/>
      <c r="H181" s="714"/>
      <c r="I181" s="145"/>
      <c r="J181" s="145"/>
      <c r="K181" s="133"/>
      <c r="L181" s="147"/>
      <c r="N181" s="145"/>
      <c r="O181" s="133"/>
    </row>
  </sheetData>
  <mergeCells count="21">
    <mergeCell ref="A111:D111"/>
    <mergeCell ref="E111:H111"/>
    <mergeCell ref="B65:H65"/>
    <mergeCell ref="B69:H69"/>
    <mergeCell ref="A76:D76"/>
    <mergeCell ref="E76:H76"/>
    <mergeCell ref="A181:D181"/>
    <mergeCell ref="E181:H181"/>
    <mergeCell ref="B127:H127"/>
    <mergeCell ref="B129:H129"/>
    <mergeCell ref="B135:H135"/>
    <mergeCell ref="B167:F167"/>
    <mergeCell ref="A146:D146"/>
    <mergeCell ref="E146:H146"/>
    <mergeCell ref="G2:J2"/>
    <mergeCell ref="G4:K4"/>
    <mergeCell ref="B6:H6"/>
    <mergeCell ref="B44:H44"/>
    <mergeCell ref="A41:D41"/>
    <mergeCell ref="E41:H41"/>
    <mergeCell ref="B43:H43"/>
  </mergeCells>
  <phoneticPr fontId="15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22" workbookViewId="0">
      <selection activeCell="O37" sqref="O37"/>
    </sheetView>
  </sheetViews>
  <sheetFormatPr defaultRowHeight="12.75" x14ac:dyDescent="0.2"/>
  <cols>
    <col min="10" max="10" width="14.42578125" customWidth="1"/>
    <col min="11" max="11" width="17.140625" customWidth="1"/>
    <col min="12" max="12" width="19.140625" customWidth="1"/>
    <col min="14" max="14" width="14.42578125" hidden="1" customWidth="1"/>
    <col min="15" max="15" width="17.140625" hidden="1" customWidth="1"/>
  </cols>
  <sheetData>
    <row r="1" spans="1:15" x14ac:dyDescent="0.2">
      <c r="G1" s="86" t="s">
        <v>91</v>
      </c>
      <c r="H1" s="87"/>
      <c r="I1" s="87"/>
      <c r="J1" s="87"/>
      <c r="K1" s="87"/>
      <c r="L1" s="88" t="s">
        <v>92</v>
      </c>
      <c r="N1" s="87"/>
      <c r="O1" s="87"/>
    </row>
    <row r="2" spans="1:15" ht="15" x14ac:dyDescent="0.25">
      <c r="G2" s="723" t="s">
        <v>93</v>
      </c>
      <c r="H2" s="724"/>
      <c r="I2" s="724"/>
      <c r="J2" s="724"/>
      <c r="K2" s="89"/>
      <c r="L2" s="90"/>
      <c r="O2" s="89"/>
    </row>
    <row r="3" spans="1:15" x14ac:dyDescent="0.2">
      <c r="G3" s="91" t="s">
        <v>94</v>
      </c>
      <c r="H3" s="85"/>
      <c r="I3" s="85"/>
      <c r="J3" s="85"/>
      <c r="K3" s="85"/>
      <c r="L3" s="92" t="s">
        <v>95</v>
      </c>
      <c r="N3" s="85"/>
      <c r="O3" s="85"/>
    </row>
    <row r="4" spans="1:15" ht="15.75" thickBot="1" x14ac:dyDescent="0.3">
      <c r="G4" s="725" t="s">
        <v>79</v>
      </c>
      <c r="H4" s="726"/>
      <c r="I4" s="726"/>
      <c r="J4" s="726"/>
      <c r="K4" s="727"/>
      <c r="L4" s="93">
        <v>38504</v>
      </c>
    </row>
    <row r="5" spans="1:15" ht="5.25" customHeight="1" thickBot="1" x14ac:dyDescent="0.25"/>
    <row r="6" spans="1:15" x14ac:dyDescent="0.2">
      <c r="A6" s="94" t="s">
        <v>75</v>
      </c>
      <c r="B6" s="719" t="s">
        <v>76</v>
      </c>
      <c r="C6" s="719"/>
      <c r="D6" s="719"/>
      <c r="E6" s="719"/>
      <c r="F6" s="719"/>
      <c r="G6" s="719"/>
      <c r="H6" s="719"/>
      <c r="I6" s="95" t="s">
        <v>77</v>
      </c>
      <c r="J6" s="28" t="s">
        <v>96</v>
      </c>
      <c r="K6" s="95" t="s">
        <v>97</v>
      </c>
      <c r="L6" s="30" t="s">
        <v>98</v>
      </c>
      <c r="N6" s="28" t="s">
        <v>96</v>
      </c>
      <c r="O6" s="95" t="s">
        <v>97</v>
      </c>
    </row>
    <row r="7" spans="1:15" x14ac:dyDescent="0.2">
      <c r="A7" s="96"/>
      <c r="B7" s="97"/>
      <c r="C7" s="85"/>
      <c r="D7" s="85"/>
      <c r="E7" s="85"/>
      <c r="F7" s="85"/>
      <c r="G7" s="85"/>
      <c r="H7" s="85"/>
      <c r="I7" s="98"/>
      <c r="J7" s="99"/>
      <c r="K7" s="98"/>
      <c r="L7" s="100"/>
      <c r="N7" s="99"/>
      <c r="O7" s="98"/>
    </row>
    <row r="8" spans="1:15" ht="12.75" customHeight="1" x14ac:dyDescent="0.2">
      <c r="A8" s="107" t="s">
        <v>203</v>
      </c>
      <c r="B8" s="108" t="s">
        <v>79</v>
      </c>
      <c r="C8" s="62"/>
      <c r="D8" s="62"/>
      <c r="E8" s="62"/>
      <c r="F8" s="62"/>
      <c r="G8" s="62"/>
      <c r="H8" s="109"/>
      <c r="I8" s="110"/>
      <c r="J8" s="105"/>
      <c r="K8" s="111"/>
      <c r="L8" s="112" t="str">
        <f>IF(K8=0," ",IF(K8=" -"," -",J8*K8))</f>
        <v xml:space="preserve"> </v>
      </c>
      <c r="N8" s="105"/>
      <c r="O8" s="111"/>
    </row>
    <row r="9" spans="1:15" x14ac:dyDescent="0.2">
      <c r="A9" s="113"/>
      <c r="B9" s="114"/>
      <c r="C9" s="62"/>
      <c r="D9" s="62"/>
      <c r="E9" s="62"/>
      <c r="F9" s="62"/>
      <c r="G9" s="62"/>
      <c r="H9" s="109"/>
      <c r="I9" s="110"/>
      <c r="J9" s="115"/>
      <c r="K9" s="111"/>
      <c r="L9" s="112" t="str">
        <f>IF(K9=0," ",IF(K9=" -"," -",J9*K9))</f>
        <v xml:space="preserve"> </v>
      </c>
      <c r="N9" s="105"/>
      <c r="O9" s="111"/>
    </row>
    <row r="10" spans="1:15" x14ac:dyDescent="0.2">
      <c r="A10" s="113"/>
      <c r="B10" s="116" t="s">
        <v>100</v>
      </c>
      <c r="C10" s="62"/>
      <c r="D10" s="62"/>
      <c r="E10" s="62"/>
      <c r="F10" s="62"/>
      <c r="G10" s="62"/>
      <c r="H10" s="109"/>
      <c r="I10" s="110"/>
      <c r="J10" s="105"/>
      <c r="K10" s="111"/>
      <c r="L10" s="112" t="str">
        <f>IF(K10=0," ",IF(K10=" -"," -",J10*K10))</f>
        <v xml:space="preserve"> </v>
      </c>
      <c r="N10" s="105"/>
      <c r="O10" s="111"/>
    </row>
    <row r="11" spans="1:15" x14ac:dyDescent="0.2">
      <c r="A11" s="113"/>
      <c r="B11" s="114"/>
      <c r="C11" s="62"/>
      <c r="D11" s="62"/>
      <c r="E11" s="62"/>
      <c r="F11" s="62"/>
      <c r="G11" s="62"/>
      <c r="H11" s="109"/>
      <c r="I11" s="110"/>
      <c r="J11" s="105"/>
      <c r="K11" s="111"/>
      <c r="L11" s="112" t="str">
        <f>IF(K11=0," ",IF(K11=" -"," -",J11*K11))</f>
        <v xml:space="preserve"> </v>
      </c>
      <c r="N11" s="105"/>
      <c r="O11" s="111"/>
    </row>
    <row r="12" spans="1:15" x14ac:dyDescent="0.2">
      <c r="A12" s="113"/>
      <c r="B12" s="114" t="s">
        <v>101</v>
      </c>
      <c r="C12" s="62"/>
      <c r="D12" s="62"/>
      <c r="E12" s="62"/>
      <c r="F12" s="62"/>
      <c r="G12" s="62"/>
      <c r="H12" s="109"/>
      <c r="I12" s="118" t="s">
        <v>102</v>
      </c>
      <c r="J12" s="197">
        <v>886</v>
      </c>
      <c r="K12" s="119"/>
      <c r="L12" s="112" t="str">
        <f>IF(K12=0," ",IF(K12=" -"," -",J12*K12))</f>
        <v xml:space="preserve"> </v>
      </c>
      <c r="N12" s="121">
        <v>886</v>
      </c>
      <c r="O12" s="119">
        <v>1.03</v>
      </c>
    </row>
    <row r="13" spans="1:15" x14ac:dyDescent="0.2">
      <c r="A13" s="113"/>
      <c r="B13" s="114" t="s">
        <v>206</v>
      </c>
      <c r="C13" s="62"/>
      <c r="D13" s="62"/>
      <c r="E13" s="62"/>
      <c r="F13" s="62"/>
      <c r="G13" s="62"/>
      <c r="H13" s="109"/>
      <c r="I13" s="118"/>
      <c r="J13" s="197"/>
      <c r="K13" s="119"/>
      <c r="L13" s="112"/>
      <c r="N13" s="121"/>
      <c r="O13" s="119"/>
    </row>
    <row r="14" spans="1:15" x14ac:dyDescent="0.2">
      <c r="A14" s="113"/>
      <c r="B14" s="114"/>
      <c r="C14" s="62"/>
      <c r="D14" s="62"/>
      <c r="E14" s="62"/>
      <c r="F14" s="62"/>
      <c r="G14" s="62"/>
      <c r="H14" s="109"/>
      <c r="I14" s="110"/>
      <c r="J14" s="105"/>
      <c r="K14" s="119"/>
      <c r="L14" s="112" t="str">
        <f>IF(K14=0," ",IF(K14=" -"," -",J14*K14))</f>
        <v xml:space="preserve"> </v>
      </c>
      <c r="N14" s="105"/>
      <c r="O14" s="119"/>
    </row>
    <row r="15" spans="1:15" x14ac:dyDescent="0.2">
      <c r="A15" s="113"/>
      <c r="B15" s="116" t="s">
        <v>108</v>
      </c>
      <c r="C15" s="62"/>
      <c r="D15" s="62"/>
      <c r="E15" s="62"/>
      <c r="F15" s="62"/>
      <c r="G15" s="62"/>
      <c r="H15" s="109"/>
      <c r="I15" s="110" t="s">
        <v>109</v>
      </c>
      <c r="J15" s="117">
        <v>400</v>
      </c>
      <c r="K15" s="119"/>
      <c r="L15" s="112"/>
      <c r="N15" s="105">
        <v>400</v>
      </c>
      <c r="O15" s="119">
        <v>100.01</v>
      </c>
    </row>
    <row r="16" spans="1:15" x14ac:dyDescent="0.2">
      <c r="A16" s="113"/>
      <c r="B16" s="116" t="s">
        <v>207</v>
      </c>
      <c r="C16" s="62"/>
      <c r="D16" s="62"/>
      <c r="E16" s="62"/>
      <c r="F16" s="62"/>
      <c r="G16" s="62"/>
      <c r="H16" s="109"/>
      <c r="I16" s="110" t="s">
        <v>130</v>
      </c>
      <c r="J16" s="127">
        <f>400*36</f>
        <v>14400</v>
      </c>
      <c r="K16" s="119">
        <v>0.57999999999999996</v>
      </c>
      <c r="L16" s="112">
        <f>IF(K16=0," ",IF(K16=" -"," -",J16*K16))</f>
        <v>8352</v>
      </c>
      <c r="N16" s="105"/>
      <c r="O16" s="119"/>
    </row>
    <row r="17" spans="1:15" x14ac:dyDescent="0.2">
      <c r="A17" s="113"/>
      <c r="B17" s="116" t="s">
        <v>208</v>
      </c>
      <c r="C17" s="62"/>
      <c r="D17" s="62"/>
      <c r="E17" s="62"/>
      <c r="F17" s="62"/>
      <c r="G17" s="62"/>
      <c r="H17" s="109"/>
      <c r="I17" s="110" t="s">
        <v>209</v>
      </c>
      <c r="J17" s="127">
        <f>400*1.42</f>
        <v>568</v>
      </c>
      <c r="K17" s="119">
        <v>15.5</v>
      </c>
      <c r="L17" s="112">
        <f>IF(K17=0," ",IF(K17=" -"," -",J17*K17))</f>
        <v>8804</v>
      </c>
      <c r="N17" s="105"/>
      <c r="O17" s="119"/>
    </row>
    <row r="18" spans="1:15" x14ac:dyDescent="0.2">
      <c r="A18" s="113"/>
      <c r="B18" s="116"/>
      <c r="C18" s="62"/>
      <c r="D18" s="62"/>
      <c r="E18" s="62"/>
      <c r="F18" s="62"/>
      <c r="G18" s="62"/>
      <c r="H18" s="109"/>
      <c r="I18" s="110"/>
      <c r="J18" s="105"/>
      <c r="K18" s="119"/>
      <c r="L18" s="112"/>
      <c r="N18" s="105"/>
      <c r="O18" s="119"/>
    </row>
    <row r="19" spans="1:15" x14ac:dyDescent="0.2">
      <c r="A19" s="113"/>
      <c r="B19" s="116" t="s">
        <v>113</v>
      </c>
      <c r="C19" s="62"/>
      <c r="D19" s="62"/>
      <c r="E19" s="62"/>
      <c r="F19" s="62"/>
      <c r="G19" s="62"/>
      <c r="H19" s="109"/>
      <c r="I19" s="110"/>
      <c r="J19" s="105"/>
      <c r="K19" s="119"/>
      <c r="L19" s="112" t="str">
        <f>IF(K19=0," ",IF(K19=" -"," -",J19*K19))</f>
        <v xml:space="preserve"> </v>
      </c>
      <c r="N19" s="105"/>
      <c r="O19" s="119"/>
    </row>
    <row r="20" spans="1:15" x14ac:dyDescent="0.2">
      <c r="A20" s="113"/>
      <c r="B20" s="116" t="s">
        <v>210</v>
      </c>
      <c r="C20" s="62"/>
      <c r="D20" s="62"/>
      <c r="E20" s="62"/>
      <c r="F20" s="62"/>
      <c r="G20" s="62"/>
      <c r="H20" s="109"/>
      <c r="I20" s="110"/>
      <c r="J20" s="105"/>
      <c r="K20" s="119"/>
      <c r="L20" s="112"/>
      <c r="N20" s="105"/>
      <c r="O20" s="119"/>
    </row>
    <row r="21" spans="1:15" x14ac:dyDescent="0.2">
      <c r="A21" s="113"/>
      <c r="B21" s="116" t="s">
        <v>211</v>
      </c>
      <c r="C21" s="62"/>
      <c r="D21" s="62"/>
      <c r="E21" s="62"/>
      <c r="F21" s="62"/>
      <c r="G21" s="62"/>
      <c r="H21" s="109"/>
      <c r="I21" s="110"/>
      <c r="J21" s="105"/>
      <c r="K21" s="119"/>
      <c r="L21" s="112"/>
      <c r="N21" s="105"/>
      <c r="O21" s="119"/>
    </row>
    <row r="22" spans="1:15" x14ac:dyDescent="0.2">
      <c r="A22" s="113"/>
      <c r="B22" s="114"/>
      <c r="C22" s="62"/>
      <c r="D22" s="62"/>
      <c r="E22" s="62"/>
      <c r="F22" s="62"/>
      <c r="G22" s="62"/>
      <c r="H22" s="109"/>
      <c r="I22" s="110"/>
      <c r="J22" s="105"/>
      <c r="K22" s="119"/>
      <c r="L22" s="112" t="str">
        <f t="shared" ref="L22:L31" si="0">IF(K22=0," ",IF(K22=" -"," -",J22*K22))</f>
        <v xml:space="preserve"> </v>
      </c>
      <c r="N22" s="105"/>
      <c r="O22" s="119"/>
    </row>
    <row r="23" spans="1:15" x14ac:dyDescent="0.2">
      <c r="A23" s="113"/>
      <c r="B23" s="114" t="s">
        <v>114</v>
      </c>
      <c r="C23" s="62"/>
      <c r="D23" s="62"/>
      <c r="E23" s="62"/>
      <c r="F23" s="62"/>
      <c r="G23" s="62"/>
      <c r="H23" s="109"/>
      <c r="I23" s="110"/>
      <c r="J23" s="105"/>
      <c r="K23" s="119"/>
      <c r="L23" s="112" t="str">
        <f t="shared" si="0"/>
        <v xml:space="preserve"> </v>
      </c>
      <c r="N23" s="105"/>
      <c r="O23" s="119"/>
    </row>
    <row r="24" spans="1:15" x14ac:dyDescent="0.2">
      <c r="A24" s="113"/>
      <c r="B24" s="114" t="s">
        <v>115</v>
      </c>
      <c r="C24" s="62"/>
      <c r="D24" s="62"/>
      <c r="E24" s="62"/>
      <c r="F24" s="62"/>
      <c r="G24" s="62"/>
      <c r="H24" s="109"/>
      <c r="I24" s="110" t="s">
        <v>109</v>
      </c>
      <c r="J24" s="117">
        <v>250</v>
      </c>
      <c r="K24" s="119"/>
      <c r="L24" s="112" t="str">
        <f t="shared" si="0"/>
        <v xml:space="preserve"> </v>
      </c>
      <c r="N24" s="105">
        <v>16</v>
      </c>
      <c r="O24" s="119">
        <v>14.47</v>
      </c>
    </row>
    <row r="25" spans="1:15" x14ac:dyDescent="0.2">
      <c r="A25" s="113"/>
      <c r="B25" s="114"/>
      <c r="C25" s="62"/>
      <c r="D25" s="62"/>
      <c r="E25" s="62"/>
      <c r="F25" s="62"/>
      <c r="G25" s="62"/>
      <c r="H25" s="109"/>
      <c r="I25" s="110"/>
      <c r="J25" s="117"/>
      <c r="K25" s="119"/>
      <c r="L25" s="112" t="str">
        <f t="shared" si="0"/>
        <v xml:space="preserve"> </v>
      </c>
      <c r="N25" s="105"/>
      <c r="O25" s="119"/>
    </row>
    <row r="26" spans="1:15" x14ac:dyDescent="0.2">
      <c r="A26" s="113"/>
      <c r="B26" s="114" t="s">
        <v>117</v>
      </c>
      <c r="C26" s="62"/>
      <c r="D26" s="62"/>
      <c r="E26" s="62"/>
      <c r="F26" s="62"/>
      <c r="G26" s="62"/>
      <c r="H26" s="109"/>
      <c r="I26" s="110"/>
      <c r="J26" s="117"/>
      <c r="K26" s="119"/>
      <c r="L26" s="112" t="str">
        <f t="shared" si="0"/>
        <v xml:space="preserve"> </v>
      </c>
      <c r="N26" s="105"/>
      <c r="O26" s="119"/>
    </row>
    <row r="27" spans="1:15" x14ac:dyDescent="0.2">
      <c r="A27" s="113"/>
      <c r="B27" s="114" t="s">
        <v>118</v>
      </c>
      <c r="C27" s="62"/>
      <c r="D27" s="62"/>
      <c r="E27" s="62"/>
      <c r="F27" s="62"/>
      <c r="G27" s="62"/>
      <c r="H27" s="109"/>
      <c r="I27" s="110" t="s">
        <v>109</v>
      </c>
      <c r="J27" s="117">
        <v>370</v>
      </c>
      <c r="K27" s="119"/>
      <c r="L27" s="112" t="str">
        <f t="shared" si="0"/>
        <v xml:space="preserve"> </v>
      </c>
      <c r="N27" s="105">
        <v>771</v>
      </c>
      <c r="O27" s="119">
        <v>18.059999999999999</v>
      </c>
    </row>
    <row r="28" spans="1:15" x14ac:dyDescent="0.2">
      <c r="A28" s="113"/>
      <c r="B28" s="114" t="s">
        <v>120</v>
      </c>
      <c r="C28" s="62"/>
      <c r="D28" s="62"/>
      <c r="E28" s="62"/>
      <c r="F28" s="62"/>
      <c r="G28" s="62"/>
      <c r="H28" s="109"/>
      <c r="I28" s="110" t="s">
        <v>109</v>
      </c>
      <c r="J28" s="117">
        <v>16</v>
      </c>
      <c r="K28" s="119"/>
      <c r="L28" s="112" t="str">
        <f t="shared" si="0"/>
        <v xml:space="preserve"> </v>
      </c>
      <c r="N28" s="105">
        <v>11</v>
      </c>
      <c r="O28" s="119">
        <v>22.5</v>
      </c>
    </row>
    <row r="29" spans="1:15" x14ac:dyDescent="0.2">
      <c r="A29" s="113"/>
      <c r="B29" s="114"/>
      <c r="C29" s="62"/>
      <c r="D29" s="62"/>
      <c r="E29" s="62"/>
      <c r="F29" s="62"/>
      <c r="G29" s="62"/>
      <c r="H29" s="109"/>
      <c r="I29" s="110"/>
      <c r="J29" s="117"/>
      <c r="K29" s="148"/>
      <c r="L29" s="112" t="str">
        <f t="shared" si="0"/>
        <v xml:space="preserve"> </v>
      </c>
      <c r="N29" s="105"/>
      <c r="O29" s="148"/>
    </row>
    <row r="30" spans="1:15" x14ac:dyDescent="0.2">
      <c r="A30" s="149"/>
      <c r="B30" s="728" t="s">
        <v>126</v>
      </c>
      <c r="C30" s="728"/>
      <c r="D30" s="728"/>
      <c r="E30" s="728"/>
      <c r="F30" s="728"/>
      <c r="G30" s="728"/>
      <c r="H30" s="729"/>
      <c r="I30" s="151"/>
      <c r="J30" s="198"/>
      <c r="K30" s="153"/>
      <c r="L30" s="112" t="str">
        <f t="shared" si="0"/>
        <v xml:space="preserve"> </v>
      </c>
      <c r="N30" s="152"/>
      <c r="O30" s="153"/>
    </row>
    <row r="31" spans="1:15" x14ac:dyDescent="0.2">
      <c r="A31" s="149"/>
      <c r="B31" t="s">
        <v>127</v>
      </c>
      <c r="I31" s="151" t="s">
        <v>109</v>
      </c>
      <c r="J31" s="199">
        <v>346</v>
      </c>
      <c r="K31" s="153"/>
      <c r="L31" s="112" t="str">
        <f t="shared" si="0"/>
        <v xml:space="preserve"> </v>
      </c>
      <c r="N31" s="155">
        <v>510</v>
      </c>
      <c r="O31" s="153">
        <v>6.2</v>
      </c>
    </row>
    <row r="32" spans="1:15" x14ac:dyDescent="0.2">
      <c r="A32" s="113"/>
      <c r="B32" s="114"/>
      <c r="C32" s="62"/>
      <c r="D32" s="62"/>
      <c r="E32" s="62"/>
      <c r="F32" s="62"/>
      <c r="G32" s="62"/>
      <c r="H32" s="109"/>
      <c r="I32" s="110"/>
      <c r="J32" s="117"/>
      <c r="K32" s="148"/>
      <c r="L32" s="112"/>
      <c r="N32" s="105"/>
      <c r="O32" s="148"/>
    </row>
    <row r="33" spans="1:15" x14ac:dyDescent="0.2">
      <c r="A33" s="149"/>
      <c r="B33" s="157" t="s">
        <v>133</v>
      </c>
      <c r="C33" s="62"/>
      <c r="D33" s="62"/>
      <c r="I33" s="104"/>
      <c r="J33" s="200"/>
      <c r="K33" s="159"/>
      <c r="L33" s="112" t="str">
        <f t="shared" ref="L33:L38" si="1">IF(K33=0," ",IF(K33=" -"," -",J33*K33))</f>
        <v xml:space="preserve"> </v>
      </c>
      <c r="N33" s="104"/>
      <c r="O33" s="159"/>
    </row>
    <row r="34" spans="1:15" x14ac:dyDescent="0.2">
      <c r="A34" s="149"/>
      <c r="B34" s="157" t="s">
        <v>134</v>
      </c>
      <c r="C34" s="62"/>
      <c r="D34" s="62"/>
      <c r="E34" s="62"/>
      <c r="F34" s="62"/>
      <c r="G34" s="62"/>
      <c r="H34" s="62"/>
      <c r="I34" s="151" t="s">
        <v>109</v>
      </c>
      <c r="J34" s="201">
        <v>385</v>
      </c>
      <c r="K34" s="164"/>
      <c r="L34" s="112" t="str">
        <f t="shared" si="1"/>
        <v xml:space="preserve"> </v>
      </c>
      <c r="N34" s="165">
        <v>9600</v>
      </c>
      <c r="O34" s="164">
        <v>1.51</v>
      </c>
    </row>
    <row r="35" spans="1:15" x14ac:dyDescent="0.2">
      <c r="A35" s="149"/>
      <c r="B35" s="157" t="s">
        <v>137</v>
      </c>
      <c r="C35" s="62"/>
      <c r="D35" s="62"/>
      <c r="E35" s="62"/>
      <c r="F35" s="62"/>
      <c r="G35" s="62"/>
      <c r="H35" s="62"/>
      <c r="I35" s="151" t="s">
        <v>109</v>
      </c>
      <c r="J35" s="201">
        <v>500</v>
      </c>
      <c r="K35" s="164"/>
      <c r="L35" s="112" t="str">
        <f t="shared" si="1"/>
        <v xml:space="preserve"> </v>
      </c>
      <c r="N35" s="165">
        <v>1017</v>
      </c>
      <c r="O35" s="164">
        <v>0.52</v>
      </c>
    </row>
    <row r="36" spans="1:15" x14ac:dyDescent="0.2">
      <c r="A36" s="149"/>
      <c r="B36" s="157" t="s">
        <v>140</v>
      </c>
      <c r="C36" s="62"/>
      <c r="D36" s="62"/>
      <c r="E36" s="62"/>
      <c r="F36" s="62"/>
      <c r="G36" s="62"/>
      <c r="H36" s="62"/>
      <c r="I36" s="151" t="s">
        <v>109</v>
      </c>
      <c r="J36" s="201">
        <v>500</v>
      </c>
      <c r="K36" s="164"/>
      <c r="L36" s="112" t="str">
        <f t="shared" si="1"/>
        <v xml:space="preserve"> </v>
      </c>
      <c r="N36" s="165">
        <v>1017</v>
      </c>
      <c r="O36" s="164">
        <v>0.72</v>
      </c>
    </row>
    <row r="37" spans="1:15" x14ac:dyDescent="0.2">
      <c r="A37" s="149"/>
      <c r="B37" s="728" t="s">
        <v>142</v>
      </c>
      <c r="C37" s="732"/>
      <c r="D37" s="732"/>
      <c r="E37" s="732"/>
      <c r="F37" s="732"/>
      <c r="G37" s="732"/>
      <c r="H37" s="733"/>
      <c r="I37" s="151" t="s">
        <v>143</v>
      </c>
      <c r="J37" s="201">
        <v>5000</v>
      </c>
      <c r="K37" s="164"/>
      <c r="L37" s="112" t="str">
        <f t="shared" si="1"/>
        <v xml:space="preserve"> </v>
      </c>
      <c r="N37" s="165">
        <v>10170</v>
      </c>
      <c r="O37" s="164">
        <v>0.78</v>
      </c>
    </row>
    <row r="38" spans="1:15" ht="13.5" thickBot="1" x14ac:dyDescent="0.25">
      <c r="A38" s="149"/>
      <c r="B38" s="728" t="s">
        <v>145</v>
      </c>
      <c r="C38" s="732"/>
      <c r="D38" s="732"/>
      <c r="E38" s="732"/>
      <c r="F38" s="732"/>
      <c r="G38" s="732"/>
      <c r="H38" s="733"/>
      <c r="I38" s="151" t="s">
        <v>109</v>
      </c>
      <c r="J38" s="201">
        <v>500</v>
      </c>
      <c r="K38" s="153"/>
      <c r="L38" s="112" t="str">
        <f t="shared" si="1"/>
        <v xml:space="preserve"> </v>
      </c>
      <c r="N38" s="165">
        <v>1017</v>
      </c>
      <c r="O38" s="153">
        <v>0.65</v>
      </c>
    </row>
    <row r="39" spans="1:15" ht="5.25" customHeight="1" thickBot="1" x14ac:dyDescent="0.25">
      <c r="A39" s="140"/>
      <c r="B39" s="140"/>
      <c r="C39" s="140"/>
      <c r="D39" s="140"/>
      <c r="E39" s="140"/>
      <c r="F39" s="140"/>
      <c r="G39" s="140"/>
      <c r="H39" s="140"/>
      <c r="I39" s="140"/>
      <c r="J39" s="141"/>
      <c r="K39" s="140"/>
      <c r="L39" s="140"/>
      <c r="N39" s="141"/>
      <c r="O39" s="140"/>
    </row>
    <row r="40" spans="1:15" x14ac:dyDescent="0.2">
      <c r="A40" s="91" t="s">
        <v>122</v>
      </c>
      <c r="B40" s="85"/>
      <c r="C40" s="85"/>
      <c r="D40" s="85"/>
      <c r="E40" s="142" t="s">
        <v>123</v>
      </c>
      <c r="F40" s="85"/>
      <c r="G40" s="85"/>
      <c r="H40" s="103"/>
      <c r="I40" s="42" t="s">
        <v>124</v>
      </c>
      <c r="J40" s="143"/>
      <c r="K40" s="142" t="s">
        <v>125</v>
      </c>
      <c r="L40" s="144"/>
      <c r="N40" s="143"/>
      <c r="O40" s="142" t="s">
        <v>125</v>
      </c>
    </row>
    <row r="41" spans="1:15" ht="13.5" customHeight="1" thickBot="1" x14ac:dyDescent="0.25">
      <c r="A41" s="730"/>
      <c r="B41" s="713"/>
      <c r="C41" s="713"/>
      <c r="D41" s="713"/>
      <c r="E41" s="731"/>
      <c r="F41" s="713"/>
      <c r="G41" s="713"/>
      <c r="H41" s="714"/>
      <c r="I41" s="145"/>
      <c r="J41" s="146"/>
      <c r="K41" s="133"/>
      <c r="L41" s="147"/>
      <c r="N41" s="146"/>
      <c r="O41" s="133"/>
    </row>
    <row r="42" spans="1:15" x14ac:dyDescent="0.2">
      <c r="A42" s="113"/>
      <c r="B42" s="114"/>
      <c r="C42" s="62"/>
      <c r="D42" s="62"/>
      <c r="E42" s="62"/>
      <c r="F42" s="62"/>
      <c r="G42" s="62"/>
      <c r="H42" s="109"/>
      <c r="I42" s="110"/>
      <c r="J42" s="105"/>
      <c r="K42" s="148"/>
      <c r="L42" s="112"/>
      <c r="N42" s="105"/>
      <c r="O42" s="148"/>
    </row>
    <row r="43" spans="1:15" x14ac:dyDescent="0.2">
      <c r="A43" s="113"/>
      <c r="B43" s="114"/>
      <c r="C43" s="62"/>
      <c r="D43" s="62"/>
      <c r="E43" s="62"/>
      <c r="F43" s="62"/>
      <c r="G43" s="62"/>
      <c r="H43" s="109"/>
      <c r="I43" s="110"/>
      <c r="J43" s="105"/>
      <c r="K43" s="148"/>
      <c r="L43" s="112"/>
      <c r="N43" s="105"/>
      <c r="O43" s="148"/>
    </row>
    <row r="44" spans="1:15" x14ac:dyDescent="0.2">
      <c r="A44" s="113"/>
      <c r="B44" s="114" t="s">
        <v>147</v>
      </c>
      <c r="C44" s="62"/>
      <c r="D44" s="62"/>
      <c r="E44" s="62"/>
      <c r="F44" s="62"/>
      <c r="G44" s="62"/>
      <c r="H44" s="109"/>
      <c r="I44" s="110"/>
      <c r="J44" s="105"/>
      <c r="K44" s="148"/>
      <c r="L44" s="112" t="str">
        <f>IF(K44=0," ",IF(K44=" -"," -",J44*K44))</f>
        <v xml:space="preserve"> </v>
      </c>
      <c r="N44" s="105"/>
      <c r="O44" s="148"/>
    </row>
    <row r="45" spans="1:15" x14ac:dyDescent="0.2">
      <c r="A45" s="113"/>
      <c r="B45" s="114"/>
      <c r="C45" s="62"/>
      <c r="D45" s="62"/>
      <c r="E45" s="62"/>
      <c r="F45" s="62"/>
      <c r="G45" s="62"/>
      <c r="H45" s="109"/>
      <c r="I45" s="110"/>
      <c r="J45" s="105"/>
      <c r="K45" s="148"/>
      <c r="L45" s="112"/>
      <c r="N45" s="105"/>
      <c r="O45" s="148"/>
    </row>
    <row r="46" spans="1:15" x14ac:dyDescent="0.2">
      <c r="A46" s="113"/>
      <c r="B46" s="114"/>
      <c r="C46" s="62"/>
      <c r="D46" s="62"/>
      <c r="E46" s="62"/>
      <c r="F46" s="62"/>
      <c r="G46" s="62"/>
      <c r="H46" s="109"/>
      <c r="I46" s="110"/>
      <c r="J46" s="105"/>
      <c r="K46" s="148"/>
      <c r="L46" s="112" t="str">
        <f t="shared" ref="L46:L52" si="2">IF(K46=0," ",IF(K46=" -"," -",J46*K46))</f>
        <v xml:space="preserve"> </v>
      </c>
      <c r="N46" s="105"/>
      <c r="O46" s="148"/>
    </row>
    <row r="47" spans="1:15" x14ac:dyDescent="0.2">
      <c r="A47" s="113"/>
      <c r="B47" s="114" t="s">
        <v>148</v>
      </c>
      <c r="C47" s="62"/>
      <c r="D47" s="62"/>
      <c r="E47" s="62"/>
      <c r="F47" s="62"/>
      <c r="G47" s="62"/>
      <c r="H47" s="109"/>
      <c r="I47" s="110"/>
      <c r="J47" s="105"/>
      <c r="K47" s="119"/>
      <c r="L47" s="112" t="str">
        <f t="shared" si="2"/>
        <v xml:space="preserve"> </v>
      </c>
      <c r="N47" s="105"/>
      <c r="O47" s="119"/>
    </row>
    <row r="48" spans="1:15" x14ac:dyDescent="0.2">
      <c r="A48" s="113"/>
      <c r="B48" s="114" t="s">
        <v>149</v>
      </c>
      <c r="C48" s="62"/>
      <c r="D48" s="62"/>
      <c r="E48" s="62"/>
      <c r="F48" s="62"/>
      <c r="G48" s="62"/>
      <c r="H48" s="109"/>
      <c r="I48" s="110" t="s">
        <v>102</v>
      </c>
      <c r="J48" s="173">
        <v>344.83</v>
      </c>
      <c r="K48" s="119"/>
      <c r="L48" s="112" t="str">
        <f t="shared" si="2"/>
        <v xml:space="preserve"> </v>
      </c>
      <c r="N48" s="105">
        <v>345</v>
      </c>
      <c r="O48" s="119">
        <v>51.8</v>
      </c>
    </row>
    <row r="49" spans="1:15" x14ac:dyDescent="0.2">
      <c r="A49" s="113"/>
      <c r="B49" s="114" t="s">
        <v>212</v>
      </c>
      <c r="C49" s="62"/>
      <c r="D49" s="62"/>
      <c r="E49" s="62"/>
      <c r="F49" s="62"/>
      <c r="G49" s="62"/>
      <c r="H49" s="109"/>
      <c r="I49" s="110" t="s">
        <v>209</v>
      </c>
      <c r="J49" s="175">
        <f>344.83*1.1524</f>
        <v>397.382092</v>
      </c>
      <c r="K49" s="119">
        <v>15.5</v>
      </c>
      <c r="L49" s="112">
        <f t="shared" si="2"/>
        <v>6159.4224260000001</v>
      </c>
      <c r="N49" s="105"/>
      <c r="O49" s="119"/>
    </row>
    <row r="50" spans="1:15" x14ac:dyDescent="0.2">
      <c r="A50" s="113"/>
      <c r="B50" s="114" t="s">
        <v>213</v>
      </c>
      <c r="C50" s="62"/>
      <c r="D50" s="62"/>
      <c r="E50" s="62"/>
      <c r="F50" s="62"/>
      <c r="G50" s="62"/>
      <c r="H50" s="109"/>
      <c r="I50" s="110" t="s">
        <v>109</v>
      </c>
      <c r="J50" s="175">
        <f>344.83*0.2103</f>
        <v>72.517748999999995</v>
      </c>
      <c r="K50" s="119">
        <v>34.1</v>
      </c>
      <c r="L50" s="112">
        <f t="shared" si="2"/>
        <v>2472.8552408999999</v>
      </c>
      <c r="N50" s="105"/>
      <c r="O50" s="119"/>
    </row>
    <row r="51" spans="1:15" x14ac:dyDescent="0.2">
      <c r="A51" s="113"/>
      <c r="B51" s="114" t="s">
        <v>214</v>
      </c>
      <c r="C51" s="62"/>
      <c r="D51" s="62"/>
      <c r="E51" s="62"/>
      <c r="F51" s="62"/>
      <c r="G51" s="62"/>
      <c r="H51" s="109"/>
      <c r="I51" s="110" t="s">
        <v>109</v>
      </c>
      <c r="J51" s="175">
        <f>344.83*0.1642</f>
        <v>56.621085999999998</v>
      </c>
      <c r="K51" s="119">
        <v>31.32</v>
      </c>
      <c r="L51" s="112">
        <f t="shared" si="2"/>
        <v>1773.37241352</v>
      </c>
      <c r="N51" s="105"/>
      <c r="O51" s="119"/>
    </row>
    <row r="52" spans="1:15" x14ac:dyDescent="0.2">
      <c r="A52" s="113"/>
      <c r="B52" s="114" t="s">
        <v>215</v>
      </c>
      <c r="C52" s="62"/>
      <c r="D52" s="62"/>
      <c r="E52" s="62"/>
      <c r="F52" s="62"/>
      <c r="G52" s="62"/>
      <c r="H52" s="109"/>
      <c r="I52" s="110" t="s">
        <v>109</v>
      </c>
      <c r="J52" s="175">
        <f>344.83*0.1642</f>
        <v>56.621085999999998</v>
      </c>
      <c r="K52" s="119">
        <v>31.32</v>
      </c>
      <c r="L52" s="112">
        <f t="shared" si="2"/>
        <v>1773.37241352</v>
      </c>
      <c r="N52" s="105"/>
      <c r="O52" s="119"/>
    </row>
    <row r="53" spans="1:15" x14ac:dyDescent="0.2">
      <c r="A53" s="113"/>
      <c r="B53" s="114"/>
      <c r="C53" s="62"/>
      <c r="D53" s="62"/>
      <c r="E53" s="62"/>
      <c r="F53" s="62"/>
      <c r="G53" s="62"/>
      <c r="H53" s="109"/>
      <c r="I53" s="110"/>
      <c r="J53" s="175"/>
      <c r="K53" s="119"/>
      <c r="L53" s="112"/>
      <c r="N53" s="105"/>
      <c r="O53" s="119"/>
    </row>
    <row r="54" spans="1:15" x14ac:dyDescent="0.2">
      <c r="A54" s="113"/>
      <c r="B54" s="114"/>
      <c r="C54" s="62"/>
      <c r="D54" s="62"/>
      <c r="E54" s="62"/>
      <c r="F54" s="62"/>
      <c r="G54" s="62"/>
      <c r="H54" s="109"/>
      <c r="I54" s="110"/>
      <c r="J54" s="105"/>
      <c r="K54" s="119"/>
      <c r="L54" s="112"/>
      <c r="N54" s="105"/>
      <c r="O54" s="119"/>
    </row>
    <row r="55" spans="1:15" x14ac:dyDescent="0.2">
      <c r="A55" s="113"/>
      <c r="B55" s="114" t="s">
        <v>152</v>
      </c>
      <c r="C55" s="62"/>
      <c r="D55" s="62"/>
      <c r="E55" s="62"/>
      <c r="F55" s="62"/>
      <c r="G55" s="62"/>
      <c r="H55" s="109"/>
      <c r="I55" s="110"/>
      <c r="J55" s="105"/>
      <c r="K55" s="119"/>
      <c r="L55" s="112"/>
      <c r="N55" s="105"/>
      <c r="O55" s="119"/>
    </row>
    <row r="56" spans="1:15" x14ac:dyDescent="0.2">
      <c r="A56" s="113"/>
      <c r="B56" s="114"/>
      <c r="C56" s="62"/>
      <c r="D56" s="62"/>
      <c r="E56" s="62"/>
      <c r="F56" s="62"/>
      <c r="G56" s="62"/>
      <c r="H56" s="109"/>
      <c r="I56" s="110"/>
      <c r="J56" s="105"/>
      <c r="K56" s="119"/>
      <c r="L56" s="112"/>
      <c r="N56" s="105"/>
      <c r="O56" s="119"/>
    </row>
    <row r="57" spans="1:15" x14ac:dyDescent="0.2">
      <c r="A57" s="113"/>
      <c r="B57" s="114"/>
      <c r="C57" s="62"/>
      <c r="D57" s="62"/>
      <c r="E57" s="62"/>
      <c r="F57" s="62"/>
      <c r="G57" s="62"/>
      <c r="H57" s="109"/>
      <c r="I57" s="110"/>
      <c r="J57" s="105"/>
      <c r="K57" s="119"/>
      <c r="L57" s="112"/>
      <c r="N57" s="105"/>
      <c r="O57" s="119"/>
    </row>
    <row r="58" spans="1:15" x14ac:dyDescent="0.2">
      <c r="A58" s="113"/>
      <c r="B58" s="114" t="s">
        <v>153</v>
      </c>
      <c r="C58" s="62"/>
      <c r="D58" s="62"/>
      <c r="E58" s="62"/>
      <c r="F58" s="62"/>
      <c r="G58" s="62"/>
      <c r="H58" s="109"/>
      <c r="I58" s="110" t="s">
        <v>154</v>
      </c>
      <c r="J58" s="173">
        <v>1009.5</v>
      </c>
      <c r="K58" s="119"/>
      <c r="L58" s="112" t="str">
        <f t="shared" ref="L58:L63" si="3">IF(K58=0," ",IF(K58=" -"," -",J58*K58))</f>
        <v xml:space="preserve"> </v>
      </c>
      <c r="N58" s="105">
        <v>1002</v>
      </c>
      <c r="O58" s="119">
        <v>21.07</v>
      </c>
    </row>
    <row r="59" spans="1:15" x14ac:dyDescent="0.2">
      <c r="A59" s="113"/>
      <c r="B59" s="114" t="s">
        <v>216</v>
      </c>
      <c r="C59" s="62"/>
      <c r="D59" s="62"/>
      <c r="E59" s="62"/>
      <c r="F59" s="62"/>
      <c r="G59" s="62"/>
      <c r="H59" s="109"/>
      <c r="I59" s="110" t="s">
        <v>165</v>
      </c>
      <c r="J59" s="126">
        <f>1009.5*0.1918</f>
        <v>193.62209999999999</v>
      </c>
      <c r="K59" s="119">
        <v>3.91</v>
      </c>
      <c r="L59" s="112">
        <f t="shared" si="3"/>
        <v>757.062411</v>
      </c>
      <c r="N59" s="105"/>
      <c r="O59" s="119"/>
    </row>
    <row r="60" spans="1:15" x14ac:dyDescent="0.2">
      <c r="A60" s="113"/>
      <c r="B60" s="114" t="s">
        <v>217</v>
      </c>
      <c r="C60" s="62"/>
      <c r="D60" s="62"/>
      <c r="E60" s="62"/>
      <c r="F60" s="62"/>
      <c r="G60" s="62"/>
      <c r="H60" s="109"/>
      <c r="I60" s="110" t="s">
        <v>154</v>
      </c>
      <c r="J60" s="126">
        <f>1009.5*0.4884</f>
        <v>493.03980000000001</v>
      </c>
      <c r="K60" s="119">
        <v>9.07</v>
      </c>
      <c r="L60" s="112">
        <f t="shared" si="3"/>
        <v>4471.8709859999999</v>
      </c>
      <c r="N60" s="105"/>
      <c r="O60" s="119"/>
    </row>
    <row r="61" spans="1:15" x14ac:dyDescent="0.2">
      <c r="A61" s="113"/>
      <c r="B61" s="114" t="s">
        <v>218</v>
      </c>
      <c r="C61" s="62"/>
      <c r="D61" s="62"/>
      <c r="E61" s="62"/>
      <c r="F61" s="62"/>
      <c r="G61" s="62"/>
      <c r="H61" s="109"/>
      <c r="I61" s="110" t="s">
        <v>102</v>
      </c>
      <c r="J61" s="126">
        <f>1009.5*0.4211</f>
        <v>425.10044999999997</v>
      </c>
      <c r="K61" s="119">
        <v>0.95</v>
      </c>
      <c r="L61" s="112">
        <f t="shared" si="3"/>
        <v>403.84542749999997</v>
      </c>
      <c r="N61" s="105"/>
      <c r="O61" s="119"/>
    </row>
    <row r="62" spans="1:15" x14ac:dyDescent="0.2">
      <c r="A62" s="113"/>
      <c r="B62" s="114" t="s">
        <v>219</v>
      </c>
      <c r="C62" s="62"/>
      <c r="D62" s="62"/>
      <c r="E62" s="62"/>
      <c r="F62" s="62"/>
      <c r="G62" s="62"/>
      <c r="H62" s="109"/>
      <c r="I62" s="110" t="s">
        <v>102</v>
      </c>
      <c r="J62" s="126">
        <f>1009.5*0.3108</f>
        <v>313.75260000000003</v>
      </c>
      <c r="K62" s="119">
        <v>3.7</v>
      </c>
      <c r="L62" s="112">
        <f t="shared" si="3"/>
        <v>1160.8846200000003</v>
      </c>
      <c r="N62" s="105"/>
      <c r="O62" s="119"/>
    </row>
    <row r="63" spans="1:15" x14ac:dyDescent="0.2">
      <c r="A63" s="113"/>
      <c r="B63" s="114" t="s">
        <v>220</v>
      </c>
      <c r="C63" s="62"/>
      <c r="D63" s="62"/>
      <c r="E63" s="62"/>
      <c r="F63" s="62"/>
      <c r="G63" s="62"/>
      <c r="H63" s="109"/>
      <c r="I63" s="110" t="s">
        <v>221</v>
      </c>
      <c r="J63" s="126">
        <f>1009.5*0.02</f>
        <v>20.190000000000001</v>
      </c>
      <c r="K63" s="119">
        <v>5.99</v>
      </c>
      <c r="L63" s="112">
        <f t="shared" si="3"/>
        <v>120.93810000000001</v>
      </c>
      <c r="N63" s="105"/>
      <c r="O63" s="119"/>
    </row>
    <row r="64" spans="1:15" x14ac:dyDescent="0.2">
      <c r="A64" s="113"/>
      <c r="B64" s="114"/>
      <c r="C64" s="62"/>
      <c r="D64" s="62"/>
      <c r="E64" s="62"/>
      <c r="F64" s="62"/>
      <c r="G64" s="62"/>
      <c r="H64" s="109"/>
      <c r="I64" s="110"/>
      <c r="J64" s="126"/>
      <c r="K64" s="119"/>
      <c r="L64" s="112"/>
      <c r="N64" s="105"/>
      <c r="O64" s="119"/>
    </row>
    <row r="65" spans="1:15" x14ac:dyDescent="0.2">
      <c r="A65" s="113"/>
      <c r="B65" s="114"/>
      <c r="C65" s="62"/>
      <c r="D65" s="62"/>
      <c r="E65" s="62"/>
      <c r="F65" s="62"/>
      <c r="G65" s="62"/>
      <c r="H65" s="109"/>
      <c r="I65" s="110"/>
      <c r="J65" s="127"/>
      <c r="K65" s="119"/>
      <c r="L65" s="112"/>
      <c r="N65" s="105"/>
      <c r="O65" s="119"/>
    </row>
    <row r="66" spans="1:15" x14ac:dyDescent="0.2">
      <c r="A66" s="113"/>
      <c r="B66" s="114" t="s">
        <v>157</v>
      </c>
      <c r="C66" s="62"/>
      <c r="D66" s="62"/>
      <c r="E66" s="62"/>
      <c r="F66" s="62"/>
      <c r="G66" s="62"/>
      <c r="H66" s="109"/>
      <c r="I66" s="110" t="s">
        <v>154</v>
      </c>
      <c r="J66" s="173">
        <v>16.86</v>
      </c>
      <c r="K66" s="119"/>
      <c r="L66" s="112" t="str">
        <f t="shared" ref="L66:L71" si="4">IF(K66=0," ",IF(K66=" -"," -",J66*K66))</f>
        <v xml:space="preserve"> </v>
      </c>
      <c r="N66" s="105">
        <v>17</v>
      </c>
      <c r="O66" s="119">
        <v>34.58</v>
      </c>
    </row>
    <row r="67" spans="1:15" x14ac:dyDescent="0.2">
      <c r="A67" s="113"/>
      <c r="B67" s="114" t="s">
        <v>222</v>
      </c>
      <c r="C67" s="62"/>
      <c r="D67" s="62"/>
      <c r="E67" s="62"/>
      <c r="F67" s="62"/>
      <c r="G67" s="62"/>
      <c r="H67" s="109"/>
      <c r="I67" s="110" t="s">
        <v>165</v>
      </c>
      <c r="J67" s="126">
        <f>16.86*0.2839</f>
        <v>4.7865539999999998</v>
      </c>
      <c r="K67" s="119">
        <v>3.91</v>
      </c>
      <c r="L67" s="112">
        <f t="shared" si="4"/>
        <v>18.715426139999998</v>
      </c>
      <c r="N67" s="105"/>
      <c r="O67" s="119"/>
    </row>
    <row r="68" spans="1:15" x14ac:dyDescent="0.2">
      <c r="A68" s="113"/>
      <c r="B68" s="114" t="s">
        <v>223</v>
      </c>
      <c r="C68" s="62"/>
      <c r="D68" s="62"/>
      <c r="E68" s="62"/>
      <c r="F68" s="62"/>
      <c r="G68" s="62"/>
      <c r="H68" s="109"/>
      <c r="I68" s="110" t="s">
        <v>130</v>
      </c>
      <c r="J68" s="126">
        <f>16.86*0.3769</f>
        <v>6.3545340000000001</v>
      </c>
      <c r="K68" s="119">
        <v>32</v>
      </c>
      <c r="L68" s="112">
        <f t="shared" si="4"/>
        <v>203.345088</v>
      </c>
      <c r="N68" s="105"/>
      <c r="O68" s="119"/>
    </row>
    <row r="69" spans="1:15" x14ac:dyDescent="0.2">
      <c r="A69" s="113"/>
      <c r="B69" s="114" t="s">
        <v>224</v>
      </c>
      <c r="C69" s="62"/>
      <c r="D69" s="62"/>
      <c r="E69" s="62"/>
      <c r="F69" s="62"/>
      <c r="G69" s="62"/>
      <c r="H69" s="109"/>
      <c r="I69" s="110" t="s">
        <v>102</v>
      </c>
      <c r="J69" s="126">
        <f>16.86*1.0842</f>
        <v>18.279612</v>
      </c>
      <c r="K69" s="119">
        <v>0.95</v>
      </c>
      <c r="L69" s="112">
        <f t="shared" si="4"/>
        <v>17.365631399999998</v>
      </c>
      <c r="N69" s="105"/>
      <c r="O69" s="119"/>
    </row>
    <row r="70" spans="1:15" x14ac:dyDescent="0.2">
      <c r="A70" s="113"/>
      <c r="B70" s="114" t="s">
        <v>225</v>
      </c>
      <c r="C70" s="62"/>
      <c r="D70" s="62"/>
      <c r="E70" s="62"/>
      <c r="F70" s="62"/>
      <c r="G70" s="62"/>
      <c r="H70" s="109"/>
      <c r="I70" s="110" t="s">
        <v>102</v>
      </c>
      <c r="J70" s="126">
        <f>16.86*0.3946</f>
        <v>6.6529559999999996</v>
      </c>
      <c r="K70" s="119">
        <v>3.7</v>
      </c>
      <c r="L70" s="112">
        <f t="shared" si="4"/>
        <v>24.615937200000001</v>
      </c>
      <c r="N70" s="105"/>
      <c r="O70" s="119"/>
    </row>
    <row r="71" spans="1:15" x14ac:dyDescent="0.2">
      <c r="A71" s="113"/>
      <c r="B71" s="114" t="s">
        <v>227</v>
      </c>
      <c r="C71" s="62"/>
      <c r="D71" s="62"/>
      <c r="E71" s="62"/>
      <c r="F71" s="62"/>
      <c r="G71" s="62"/>
      <c r="H71" s="109"/>
      <c r="I71" s="110" t="s">
        <v>221</v>
      </c>
      <c r="J71" s="126">
        <f>16.86*0.0267</f>
        <v>0.45016200000000001</v>
      </c>
      <c r="K71" s="119">
        <v>5.99</v>
      </c>
      <c r="L71" s="112">
        <f t="shared" si="4"/>
        <v>2.6964703800000001</v>
      </c>
      <c r="N71" s="105"/>
      <c r="O71" s="119"/>
    </row>
    <row r="72" spans="1:15" x14ac:dyDescent="0.2">
      <c r="A72" s="113"/>
      <c r="B72" s="114"/>
      <c r="C72" s="62"/>
      <c r="D72" s="62"/>
      <c r="E72" s="62"/>
      <c r="F72" s="62"/>
      <c r="G72" s="62"/>
      <c r="H72" s="109"/>
      <c r="I72" s="110"/>
      <c r="J72" s="126"/>
      <c r="K72" s="119"/>
      <c r="L72" s="112"/>
      <c r="N72" s="105"/>
      <c r="O72" s="119"/>
    </row>
    <row r="73" spans="1:15" ht="13.5" thickBot="1" x14ac:dyDescent="0.25">
      <c r="A73" s="132"/>
      <c r="B73" s="133"/>
      <c r="C73" s="134"/>
      <c r="D73" s="134"/>
      <c r="E73" s="134"/>
      <c r="F73" s="134"/>
      <c r="G73" s="134"/>
      <c r="H73" s="135"/>
      <c r="I73" s="136"/>
      <c r="J73" s="137"/>
      <c r="K73" s="138"/>
      <c r="L73" s="139"/>
      <c r="N73" s="137"/>
      <c r="O73" s="138"/>
    </row>
    <row r="74" spans="1:15" ht="5.25" customHeight="1" thickBot="1" x14ac:dyDescent="0.25">
      <c r="A74" s="140"/>
      <c r="B74" s="140"/>
      <c r="C74" s="140"/>
      <c r="D74" s="140"/>
      <c r="E74" s="140"/>
      <c r="F74" s="140"/>
      <c r="G74" s="140"/>
      <c r="H74" s="140"/>
      <c r="I74" s="140"/>
      <c r="J74" s="141"/>
      <c r="K74" s="140"/>
      <c r="L74" s="140"/>
      <c r="N74" s="141"/>
      <c r="O74" s="140"/>
    </row>
    <row r="75" spans="1:15" x14ac:dyDescent="0.2">
      <c r="A75" s="91" t="s">
        <v>122</v>
      </c>
      <c r="B75" s="85"/>
      <c r="C75" s="85"/>
      <c r="D75" s="85"/>
      <c r="E75" s="142" t="s">
        <v>123</v>
      </c>
      <c r="F75" s="85"/>
      <c r="G75" s="85"/>
      <c r="H75" s="103"/>
      <c r="I75" s="42" t="s">
        <v>124</v>
      </c>
      <c r="J75" s="143"/>
      <c r="K75" s="142" t="s">
        <v>125</v>
      </c>
      <c r="L75" s="144"/>
      <c r="N75" s="143"/>
      <c r="O75" s="142" t="s">
        <v>125</v>
      </c>
    </row>
    <row r="76" spans="1:15" ht="13.5" customHeight="1" thickBot="1" x14ac:dyDescent="0.25">
      <c r="A76" s="730"/>
      <c r="B76" s="713"/>
      <c r="C76" s="713"/>
      <c r="D76" s="713"/>
      <c r="E76" s="731"/>
      <c r="F76" s="713"/>
      <c r="G76" s="713"/>
      <c r="H76" s="714"/>
      <c r="I76" s="145"/>
      <c r="J76" s="146"/>
      <c r="K76" s="133"/>
      <c r="L76" s="147"/>
      <c r="N76" s="146"/>
      <c r="O76" s="133"/>
    </row>
    <row r="77" spans="1:15" x14ac:dyDescent="0.2">
      <c r="A77" s="113"/>
      <c r="B77" s="114"/>
      <c r="C77" s="62"/>
      <c r="D77" s="62"/>
      <c r="E77" s="62"/>
      <c r="F77" s="62"/>
      <c r="G77" s="62"/>
      <c r="H77" s="109"/>
      <c r="I77" s="110"/>
      <c r="J77" s="127"/>
      <c r="K77" s="119"/>
      <c r="L77" s="112"/>
      <c r="N77" s="105"/>
      <c r="O77" s="119"/>
    </row>
    <row r="78" spans="1:15" x14ac:dyDescent="0.2">
      <c r="A78" s="113"/>
      <c r="B78" s="114"/>
      <c r="C78" s="62"/>
      <c r="D78" s="62"/>
      <c r="E78" s="62"/>
      <c r="F78" s="62"/>
      <c r="G78" s="62"/>
      <c r="H78" s="109"/>
      <c r="I78" s="110"/>
      <c r="J78" s="127"/>
      <c r="K78" s="119"/>
      <c r="L78" s="112"/>
      <c r="N78" s="105"/>
      <c r="O78" s="119"/>
    </row>
    <row r="79" spans="1:15" x14ac:dyDescent="0.2">
      <c r="A79" s="113"/>
      <c r="B79" s="114" t="s">
        <v>160</v>
      </c>
      <c r="C79" s="62"/>
      <c r="D79" s="62"/>
      <c r="E79" s="62"/>
      <c r="F79" s="62"/>
      <c r="G79" s="62"/>
      <c r="H79" s="109"/>
      <c r="I79" s="110"/>
      <c r="J79" s="127"/>
      <c r="K79" s="119"/>
      <c r="L79" s="112" t="str">
        <f t="shared" ref="L79:L86" si="5">IF(K79=0," ",IF(K79=" -"," -",J79*K79))</f>
        <v xml:space="preserve"> </v>
      </c>
      <c r="N79" s="105"/>
      <c r="O79" s="119"/>
    </row>
    <row r="80" spans="1:15" x14ac:dyDescent="0.2">
      <c r="A80" s="113"/>
      <c r="B80" s="114" t="s">
        <v>161</v>
      </c>
      <c r="C80" s="62"/>
      <c r="D80" s="62"/>
      <c r="E80" s="62"/>
      <c r="F80" s="62"/>
      <c r="G80" s="62"/>
      <c r="H80" s="109"/>
      <c r="I80" s="110" t="s">
        <v>154</v>
      </c>
      <c r="J80" s="173">
        <v>952.81</v>
      </c>
      <c r="K80" s="119"/>
      <c r="L80" s="112" t="str">
        <f t="shared" si="5"/>
        <v xml:space="preserve"> </v>
      </c>
      <c r="N80" s="105">
        <v>477</v>
      </c>
      <c r="O80" s="119">
        <v>39.29</v>
      </c>
    </row>
    <row r="81" spans="1:15" x14ac:dyDescent="0.2">
      <c r="A81" s="113"/>
      <c r="B81" s="114" t="s">
        <v>228</v>
      </c>
      <c r="C81" s="62"/>
      <c r="D81" s="62"/>
      <c r="E81" s="62"/>
      <c r="F81" s="62"/>
      <c r="G81" s="62"/>
      <c r="H81" s="109"/>
      <c r="I81" s="110" t="s">
        <v>165</v>
      </c>
      <c r="J81" s="126">
        <f>952.81*0.3018</f>
        <v>287.55805800000002</v>
      </c>
      <c r="K81" s="119">
        <v>3.91</v>
      </c>
      <c r="L81" s="112">
        <f t="shared" si="5"/>
        <v>1124.35200678</v>
      </c>
      <c r="N81" s="105"/>
      <c r="O81" s="119"/>
    </row>
    <row r="82" spans="1:15" x14ac:dyDescent="0.2">
      <c r="A82" s="113"/>
      <c r="B82" s="114" t="s">
        <v>229</v>
      </c>
      <c r="C82" s="62"/>
      <c r="D82" s="62"/>
      <c r="E82" s="62"/>
      <c r="F82" s="62"/>
      <c r="G82" s="62"/>
      <c r="H82" s="109"/>
      <c r="I82" s="110" t="s">
        <v>154</v>
      </c>
      <c r="J82" s="126">
        <f>952.81*0.1918</f>
        <v>182.74895799999999</v>
      </c>
      <c r="K82" s="119">
        <v>9.07</v>
      </c>
      <c r="L82" s="112">
        <f t="shared" si="5"/>
        <v>1657.5330490599999</v>
      </c>
      <c r="N82" s="105"/>
      <c r="O82" s="119"/>
    </row>
    <row r="83" spans="1:15" x14ac:dyDescent="0.2">
      <c r="A83" s="113"/>
      <c r="B83" s="114" t="s">
        <v>230</v>
      </c>
      <c r="C83" s="62"/>
      <c r="D83" s="62"/>
      <c r="E83" s="62"/>
      <c r="F83" s="62"/>
      <c r="G83" s="62"/>
      <c r="H83" s="109"/>
      <c r="I83" s="110" t="s">
        <v>102</v>
      </c>
      <c r="J83" s="126">
        <f>952.81*0.3579</f>
        <v>341.01069899999999</v>
      </c>
      <c r="K83" s="119">
        <v>0.95</v>
      </c>
      <c r="L83" s="112">
        <f t="shared" si="5"/>
        <v>323.96016404999995</v>
      </c>
      <c r="N83" s="105"/>
      <c r="O83" s="119"/>
    </row>
    <row r="84" spans="1:15" x14ac:dyDescent="0.2">
      <c r="A84" s="113"/>
      <c r="B84" s="114" t="s">
        <v>231</v>
      </c>
      <c r="C84" s="62"/>
      <c r="D84" s="62"/>
      <c r="E84" s="62"/>
      <c r="F84" s="62"/>
      <c r="G84" s="62"/>
      <c r="H84" s="109"/>
      <c r="I84" s="110" t="s">
        <v>102</v>
      </c>
      <c r="J84" s="126">
        <f>952.81*0.4189</f>
        <v>399.13210899999996</v>
      </c>
      <c r="K84" s="119">
        <v>3.7</v>
      </c>
      <c r="L84" s="112">
        <f t="shared" si="5"/>
        <v>1476.7888032999999</v>
      </c>
      <c r="N84" s="105"/>
      <c r="O84" s="119"/>
    </row>
    <row r="85" spans="1:15" x14ac:dyDescent="0.2">
      <c r="A85" s="113"/>
      <c r="B85" s="114" t="s">
        <v>232</v>
      </c>
      <c r="C85" s="62"/>
      <c r="D85" s="62"/>
      <c r="E85" s="62"/>
      <c r="F85" s="62"/>
      <c r="G85" s="62"/>
      <c r="H85" s="109"/>
      <c r="I85" s="110" t="s">
        <v>130</v>
      </c>
      <c r="J85" s="126">
        <f>952.81*0.2065</f>
        <v>196.75526499999998</v>
      </c>
      <c r="K85" s="119">
        <v>13.9</v>
      </c>
      <c r="L85" s="112">
        <f t="shared" si="5"/>
        <v>2734.8981835</v>
      </c>
      <c r="N85" s="105"/>
      <c r="O85" s="119"/>
    </row>
    <row r="86" spans="1:15" x14ac:dyDescent="0.2">
      <c r="A86" s="113"/>
      <c r="B86" s="114" t="s">
        <v>233</v>
      </c>
      <c r="C86" s="62"/>
      <c r="D86" s="62"/>
      <c r="E86" s="62"/>
      <c r="F86" s="62"/>
      <c r="G86" s="62"/>
      <c r="H86" s="109"/>
      <c r="I86" s="110" t="s">
        <v>130</v>
      </c>
      <c r="J86" s="126">
        <f>952.81*0.3953</f>
        <v>376.64579299999997</v>
      </c>
      <c r="K86" s="119">
        <v>32</v>
      </c>
      <c r="L86" s="112">
        <f t="shared" si="5"/>
        <v>12052.665375999999</v>
      </c>
      <c r="N86" s="105"/>
      <c r="O86" s="119"/>
    </row>
    <row r="87" spans="1:15" x14ac:dyDescent="0.2">
      <c r="A87" s="113"/>
      <c r="B87" s="114"/>
      <c r="C87" s="62"/>
      <c r="D87" s="62"/>
      <c r="E87" s="62"/>
      <c r="F87" s="62"/>
      <c r="G87" s="62"/>
      <c r="H87" s="109"/>
      <c r="I87" s="110"/>
      <c r="J87" s="126"/>
      <c r="K87" s="119"/>
      <c r="L87" s="112"/>
      <c r="N87" s="105"/>
      <c r="O87" s="119"/>
    </row>
    <row r="88" spans="1:15" x14ac:dyDescent="0.2">
      <c r="A88" s="149"/>
      <c r="B88" s="114"/>
      <c r="C88" s="62"/>
      <c r="D88" s="62"/>
      <c r="E88" s="62"/>
      <c r="F88" s="62"/>
      <c r="G88" s="62"/>
      <c r="H88" s="109"/>
      <c r="I88" s="110"/>
      <c r="J88" s="127"/>
      <c r="K88" s="119"/>
      <c r="L88" s="112" t="str">
        <f>IF(K88=0," ",IF(K88=" -"," -",J88*K88))</f>
        <v xml:space="preserve"> </v>
      </c>
      <c r="N88" s="105"/>
      <c r="O88" s="119"/>
    </row>
    <row r="89" spans="1:15" x14ac:dyDescent="0.2">
      <c r="A89" s="149"/>
      <c r="B89" s="116" t="s">
        <v>164</v>
      </c>
      <c r="C89" s="62"/>
      <c r="D89" s="62"/>
      <c r="E89" s="62"/>
      <c r="F89" s="62"/>
      <c r="G89" s="62"/>
      <c r="H89" s="109"/>
      <c r="I89" s="110" t="s">
        <v>165</v>
      </c>
      <c r="J89" s="173">
        <v>14188</v>
      </c>
      <c r="K89" s="119"/>
      <c r="L89" s="112" t="str">
        <f>IF(K89=0," ",IF(K89=" -"," -",J89*K89))</f>
        <v xml:space="preserve"> </v>
      </c>
      <c r="N89" s="105">
        <v>11520</v>
      </c>
      <c r="O89" s="119">
        <v>4.3</v>
      </c>
    </row>
    <row r="90" spans="1:15" x14ac:dyDescent="0.2">
      <c r="A90" s="149"/>
      <c r="B90" s="116" t="s">
        <v>234</v>
      </c>
      <c r="C90" s="62"/>
      <c r="D90" s="62"/>
      <c r="E90" s="62"/>
      <c r="F90" s="62"/>
      <c r="G90" s="62"/>
      <c r="H90" s="109"/>
      <c r="I90" s="110" t="s">
        <v>1</v>
      </c>
      <c r="J90" s="175">
        <f>14188*0.00101</f>
        <v>14.329880000000001</v>
      </c>
      <c r="K90" s="119">
        <v>2911.23</v>
      </c>
      <c r="L90" s="112">
        <f>IF(K90=0," ",IF(K90=" -"," -",J90*K90))</f>
        <v>41717.576552400002</v>
      </c>
      <c r="N90" s="105"/>
      <c r="O90" s="119"/>
    </row>
    <row r="91" spans="1:15" x14ac:dyDescent="0.2">
      <c r="A91" s="149"/>
      <c r="B91" s="116"/>
      <c r="C91" s="62"/>
      <c r="D91" s="62"/>
      <c r="E91" s="62"/>
      <c r="F91" s="62"/>
      <c r="G91" s="62"/>
      <c r="H91" s="109"/>
      <c r="I91" s="110"/>
      <c r="J91" s="175"/>
      <c r="K91" s="119"/>
      <c r="L91" s="112"/>
      <c r="N91" s="105"/>
      <c r="O91" s="119"/>
    </row>
    <row r="92" spans="1:15" x14ac:dyDescent="0.2">
      <c r="A92" s="149"/>
      <c r="B92" s="114"/>
      <c r="C92" s="62"/>
      <c r="D92" s="62"/>
      <c r="E92" s="62"/>
      <c r="F92" s="62"/>
      <c r="G92" s="62"/>
      <c r="H92" s="109"/>
      <c r="I92" s="110"/>
      <c r="J92" s="127"/>
      <c r="K92" s="119"/>
      <c r="L92" s="112" t="str">
        <f>IF(K92=0," ",IF(K92=" -"," -",J92*K92))</f>
        <v xml:space="preserve"> </v>
      </c>
      <c r="N92" s="105"/>
      <c r="O92" s="119"/>
    </row>
    <row r="93" spans="1:15" x14ac:dyDescent="0.2">
      <c r="A93" s="149"/>
      <c r="B93" s="114" t="s">
        <v>168</v>
      </c>
      <c r="C93" s="62"/>
      <c r="D93" s="62"/>
      <c r="E93" s="62"/>
      <c r="F93" s="62"/>
      <c r="G93" s="62"/>
      <c r="H93" s="109"/>
      <c r="I93" s="110"/>
      <c r="J93" s="127"/>
      <c r="K93" s="119"/>
      <c r="L93" s="112"/>
      <c r="N93" s="105"/>
      <c r="O93" s="119"/>
    </row>
    <row r="94" spans="1:15" x14ac:dyDescent="0.2">
      <c r="A94" s="149"/>
      <c r="B94" s="114"/>
      <c r="C94" s="62"/>
      <c r="D94" s="62"/>
      <c r="E94" s="62"/>
      <c r="F94" s="62"/>
      <c r="G94" s="62"/>
      <c r="H94" s="109"/>
      <c r="I94" s="110"/>
      <c r="J94" s="127"/>
      <c r="K94" s="119"/>
      <c r="L94" s="112"/>
      <c r="N94" s="105"/>
      <c r="O94" s="119"/>
    </row>
    <row r="95" spans="1:15" x14ac:dyDescent="0.2">
      <c r="A95" s="149"/>
      <c r="B95" s="114" t="s">
        <v>169</v>
      </c>
      <c r="C95" s="62"/>
      <c r="D95" s="62"/>
      <c r="E95" s="62"/>
      <c r="F95" s="62"/>
      <c r="G95" s="62"/>
      <c r="H95" s="109"/>
      <c r="I95" s="110" t="s">
        <v>109</v>
      </c>
      <c r="J95" s="173">
        <v>193</v>
      </c>
      <c r="K95" s="119"/>
      <c r="L95" s="112" t="str">
        <f>IF(K95=0," ",IF(K95=" -"," -",J95*K95))</f>
        <v xml:space="preserve"> </v>
      </c>
      <c r="N95" s="105">
        <v>192</v>
      </c>
      <c r="O95" s="119">
        <v>256.13</v>
      </c>
    </row>
    <row r="96" spans="1:15" x14ac:dyDescent="0.2">
      <c r="A96" s="113"/>
      <c r="B96" s="114" t="s">
        <v>235</v>
      </c>
      <c r="C96" s="62"/>
      <c r="D96" s="62"/>
      <c r="E96" s="62"/>
      <c r="F96" s="62"/>
      <c r="G96" s="62"/>
      <c r="H96" s="109"/>
      <c r="I96" s="110" t="s">
        <v>209</v>
      </c>
      <c r="J96" s="175">
        <f>193*7.5316</f>
        <v>1453.5988</v>
      </c>
      <c r="K96" s="119">
        <v>15.5</v>
      </c>
      <c r="L96" s="112">
        <f>IF(K96=0," ",IF(K96=" -"," -",J96*K96))</f>
        <v>22530.7814</v>
      </c>
      <c r="N96" s="105"/>
      <c r="O96" s="119"/>
    </row>
    <row r="97" spans="1:15" x14ac:dyDescent="0.2">
      <c r="A97" s="113"/>
      <c r="B97" s="114" t="s">
        <v>236</v>
      </c>
      <c r="C97" s="62"/>
      <c r="D97" s="62"/>
      <c r="E97" s="62"/>
      <c r="F97" s="62"/>
      <c r="G97" s="62"/>
      <c r="H97" s="109"/>
      <c r="I97" s="110" t="s">
        <v>109</v>
      </c>
      <c r="J97" s="175">
        <f>193*0.8012</f>
        <v>154.63159999999999</v>
      </c>
      <c r="K97" s="119">
        <v>34.1</v>
      </c>
      <c r="L97" s="112">
        <f>IF(K97=0," ",IF(K97=" -"," -",J97*K97))</f>
        <v>5272.9375600000003</v>
      </c>
      <c r="N97" s="105"/>
      <c r="O97" s="119"/>
    </row>
    <row r="98" spans="1:15" x14ac:dyDescent="0.2">
      <c r="A98" s="113"/>
      <c r="B98" s="114" t="s">
        <v>237</v>
      </c>
      <c r="C98" s="62"/>
      <c r="D98" s="62"/>
      <c r="E98" s="62"/>
      <c r="F98" s="62"/>
      <c r="G98" s="62"/>
      <c r="H98" s="109"/>
      <c r="I98" s="110" t="s">
        <v>109</v>
      </c>
      <c r="J98" s="175">
        <f>193*0.393</f>
        <v>75.849000000000004</v>
      </c>
      <c r="K98" s="119">
        <v>31.32</v>
      </c>
      <c r="L98" s="112">
        <f>IF(K98=0," ",IF(K98=" -"," -",J98*K98))</f>
        <v>2375.5906800000002</v>
      </c>
      <c r="N98" s="105"/>
      <c r="O98" s="119"/>
    </row>
    <row r="99" spans="1:15" x14ac:dyDescent="0.2">
      <c r="A99" s="113"/>
      <c r="B99" s="114" t="s">
        <v>238</v>
      </c>
      <c r="C99" s="62"/>
      <c r="D99" s="62"/>
      <c r="E99" s="62"/>
      <c r="F99" s="62"/>
      <c r="G99" s="62"/>
      <c r="H99" s="109"/>
      <c r="I99" s="110" t="s">
        <v>109</v>
      </c>
      <c r="J99" s="175">
        <f>193*0.393</f>
        <v>75.849000000000004</v>
      </c>
      <c r="K99" s="119">
        <v>31.32</v>
      </c>
      <c r="L99" s="112">
        <f>IF(K99=0," ",IF(K99=" -"," -",J99*K99))</f>
        <v>2375.5906800000002</v>
      </c>
      <c r="N99" s="105"/>
      <c r="O99" s="119"/>
    </row>
    <row r="100" spans="1:15" x14ac:dyDescent="0.2">
      <c r="A100" s="149"/>
      <c r="B100" s="114"/>
      <c r="C100" s="62"/>
      <c r="D100" s="62"/>
      <c r="E100" s="62"/>
      <c r="F100" s="62"/>
      <c r="G100" s="62"/>
      <c r="H100" s="109"/>
      <c r="I100" s="110"/>
      <c r="J100" s="127"/>
      <c r="K100" s="119"/>
      <c r="L100" s="112"/>
      <c r="N100" s="105"/>
      <c r="O100" s="119"/>
    </row>
    <row r="101" spans="1:15" x14ac:dyDescent="0.2">
      <c r="A101" s="149"/>
      <c r="B101" s="114" t="s">
        <v>174</v>
      </c>
      <c r="C101" s="62"/>
      <c r="D101" s="62"/>
      <c r="E101" s="62"/>
      <c r="F101" s="62"/>
      <c r="G101" s="62"/>
      <c r="H101" s="109"/>
      <c r="I101" s="110" t="s">
        <v>109</v>
      </c>
      <c r="J101" s="173">
        <v>44</v>
      </c>
      <c r="K101" s="119"/>
      <c r="L101" s="112" t="str">
        <f>IF(K101=0," ",IF(K101=" -"," -",J101*K101))</f>
        <v xml:space="preserve"> </v>
      </c>
      <c r="N101" s="105">
        <v>44</v>
      </c>
      <c r="O101" s="119">
        <v>324.22000000000003</v>
      </c>
    </row>
    <row r="102" spans="1:15" x14ac:dyDescent="0.2">
      <c r="A102" s="113"/>
      <c r="B102" s="114" t="s">
        <v>239</v>
      </c>
      <c r="C102" s="62"/>
      <c r="D102" s="62"/>
      <c r="E102" s="62"/>
      <c r="F102" s="62"/>
      <c r="G102" s="62"/>
      <c r="H102" s="109"/>
      <c r="I102" s="110" t="s">
        <v>209</v>
      </c>
      <c r="J102" s="175">
        <f>44*11.9245</f>
        <v>524.678</v>
      </c>
      <c r="K102" s="119">
        <v>15.5</v>
      </c>
      <c r="L102" s="112">
        <f>IF(K102=0," ",IF(K102=" -"," -",J102*K102))</f>
        <v>8132.509</v>
      </c>
      <c r="N102" s="105"/>
      <c r="O102" s="119"/>
    </row>
    <row r="103" spans="1:15" x14ac:dyDescent="0.2">
      <c r="A103" s="113"/>
      <c r="B103" s="114" t="s">
        <v>240</v>
      </c>
      <c r="C103" s="62"/>
      <c r="D103" s="62"/>
      <c r="E103" s="62"/>
      <c r="F103" s="62"/>
      <c r="G103" s="62"/>
      <c r="H103" s="109"/>
      <c r="I103" s="110" t="s">
        <v>109</v>
      </c>
      <c r="J103" s="175">
        <f>44*0.8012</f>
        <v>35.252800000000001</v>
      </c>
      <c r="K103" s="119">
        <v>34.1</v>
      </c>
      <c r="L103" s="112">
        <f>IF(K103=0," ",IF(K103=" -"," -",J103*K103))</f>
        <v>1202.12048</v>
      </c>
      <c r="N103" s="105"/>
      <c r="O103" s="119"/>
    </row>
    <row r="104" spans="1:15" x14ac:dyDescent="0.2">
      <c r="A104" s="113"/>
      <c r="B104" s="114" t="s">
        <v>241</v>
      </c>
      <c r="C104" s="62"/>
      <c r="D104" s="62"/>
      <c r="E104" s="62"/>
      <c r="F104" s="62"/>
      <c r="G104" s="62"/>
      <c r="H104" s="109"/>
      <c r="I104" s="110" t="s">
        <v>109</v>
      </c>
      <c r="J104" s="175">
        <f>44*0.393</f>
        <v>17.292000000000002</v>
      </c>
      <c r="K104" s="119">
        <v>31.32</v>
      </c>
      <c r="L104" s="112">
        <f>IF(K104=0," ",IF(K104=" -"," -",J104*K104))</f>
        <v>541.58544000000006</v>
      </c>
      <c r="N104" s="105"/>
      <c r="O104" s="119"/>
    </row>
    <row r="105" spans="1:15" x14ac:dyDescent="0.2">
      <c r="A105" s="113"/>
      <c r="B105" s="114" t="s">
        <v>242</v>
      </c>
      <c r="C105" s="62"/>
      <c r="D105" s="62"/>
      <c r="E105" s="62"/>
      <c r="F105" s="62"/>
      <c r="G105" s="62"/>
      <c r="H105" s="109"/>
      <c r="I105" s="110" t="s">
        <v>109</v>
      </c>
      <c r="J105" s="175">
        <f>44*0.393</f>
        <v>17.292000000000002</v>
      </c>
      <c r="K105" s="119">
        <v>31.32</v>
      </c>
      <c r="L105" s="112">
        <f>IF(K105=0," ",IF(K105=" -"," -",J105*K105))</f>
        <v>541.58544000000006</v>
      </c>
      <c r="N105" s="105"/>
      <c r="O105" s="119"/>
    </row>
    <row r="106" spans="1:15" x14ac:dyDescent="0.2">
      <c r="A106" s="113"/>
      <c r="B106" s="114"/>
      <c r="C106" s="62"/>
      <c r="D106" s="62"/>
      <c r="E106" s="62"/>
      <c r="F106" s="62"/>
      <c r="G106" s="62"/>
      <c r="H106" s="109"/>
      <c r="I106" s="110"/>
      <c r="J106" s="175"/>
      <c r="K106" s="119"/>
      <c r="L106" s="112"/>
      <c r="N106" s="105"/>
      <c r="O106" s="119"/>
    </row>
    <row r="107" spans="1:15" x14ac:dyDescent="0.2">
      <c r="A107" s="113"/>
      <c r="B107" s="114"/>
      <c r="C107" s="62"/>
      <c r="D107" s="62"/>
      <c r="E107" s="62"/>
      <c r="F107" s="62"/>
      <c r="G107" s="62"/>
      <c r="H107" s="109"/>
      <c r="I107" s="110"/>
      <c r="J107" s="175"/>
      <c r="K107" s="119"/>
      <c r="L107" s="112"/>
      <c r="N107" s="105"/>
      <c r="O107" s="119"/>
    </row>
    <row r="108" spans="1:15" ht="13.5" thickBot="1" x14ac:dyDescent="0.25">
      <c r="A108" s="132"/>
      <c r="B108" s="133"/>
      <c r="C108" s="134"/>
      <c r="D108" s="134"/>
      <c r="E108" s="134"/>
      <c r="F108" s="134"/>
      <c r="G108" s="134"/>
      <c r="H108" s="135"/>
      <c r="I108" s="136"/>
      <c r="J108" s="137"/>
      <c r="K108" s="138"/>
      <c r="L108" s="139"/>
      <c r="N108" s="137"/>
      <c r="O108" s="138"/>
    </row>
    <row r="109" spans="1:15" ht="5.25" customHeight="1" thickBot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1"/>
      <c r="K109" s="140"/>
      <c r="L109" s="140"/>
      <c r="N109" s="141"/>
      <c r="O109" s="140"/>
    </row>
    <row r="110" spans="1:15" x14ac:dyDescent="0.2">
      <c r="A110" s="91" t="s">
        <v>122</v>
      </c>
      <c r="B110" s="85"/>
      <c r="C110" s="85"/>
      <c r="D110" s="85"/>
      <c r="E110" s="142" t="s">
        <v>123</v>
      </c>
      <c r="F110" s="85"/>
      <c r="G110" s="85"/>
      <c r="H110" s="103"/>
      <c r="I110" s="42" t="s">
        <v>124</v>
      </c>
      <c r="J110" s="143"/>
      <c r="K110" s="142" t="s">
        <v>125</v>
      </c>
      <c r="L110" s="144"/>
      <c r="N110" s="143"/>
      <c r="O110" s="142" t="s">
        <v>125</v>
      </c>
    </row>
    <row r="111" spans="1:15" ht="13.5" customHeight="1" thickBot="1" x14ac:dyDescent="0.25">
      <c r="A111" s="730"/>
      <c r="B111" s="713"/>
      <c r="C111" s="713"/>
      <c r="D111" s="713"/>
      <c r="E111" s="731"/>
      <c r="F111" s="713"/>
      <c r="G111" s="713"/>
      <c r="H111" s="714"/>
      <c r="I111" s="145"/>
      <c r="J111" s="146"/>
      <c r="K111" s="133"/>
      <c r="L111" s="147"/>
      <c r="N111" s="146"/>
      <c r="O111" s="133"/>
    </row>
    <row r="112" spans="1:15" x14ac:dyDescent="0.2">
      <c r="A112" s="149"/>
      <c r="B112" s="114"/>
      <c r="C112" s="62"/>
      <c r="D112" s="62"/>
      <c r="E112" s="62"/>
      <c r="F112" s="62"/>
      <c r="G112" s="62"/>
      <c r="H112" s="109"/>
      <c r="I112" s="110"/>
      <c r="J112" s="127"/>
      <c r="K112" s="119"/>
      <c r="L112" s="112"/>
      <c r="N112" s="105"/>
      <c r="O112" s="119"/>
    </row>
    <row r="113" spans="1:15" x14ac:dyDescent="0.2">
      <c r="A113" s="149"/>
      <c r="B113" s="62"/>
      <c r="C113" s="62"/>
      <c r="D113" s="62"/>
      <c r="E113" s="62"/>
      <c r="F113" s="62"/>
      <c r="G113" s="62"/>
      <c r="H113" s="62"/>
      <c r="I113" s="104"/>
      <c r="J113" s="202"/>
      <c r="K113" s="119"/>
      <c r="L113" s="112"/>
      <c r="N113" s="99"/>
      <c r="O113" s="119"/>
    </row>
    <row r="114" spans="1:15" x14ac:dyDescent="0.2">
      <c r="A114" s="149"/>
      <c r="B114" s="728" t="s">
        <v>179</v>
      </c>
      <c r="C114" s="732"/>
      <c r="D114" s="732"/>
      <c r="E114" s="732"/>
      <c r="F114" s="732"/>
      <c r="G114" s="732"/>
      <c r="H114" s="733"/>
      <c r="I114" s="104"/>
      <c r="J114" s="177"/>
      <c r="K114" s="178"/>
      <c r="L114" s="112" t="str">
        <f t="shared" ref="L114:L120" si="6">IF(K114=0," ",IF(K114=" -"," -",J114*K114))</f>
        <v xml:space="preserve"> </v>
      </c>
      <c r="N114" s="179"/>
      <c r="O114" s="178"/>
    </row>
    <row r="115" spans="1:15" x14ac:dyDescent="0.2">
      <c r="A115" s="149"/>
      <c r="I115" s="151"/>
      <c r="J115" s="180"/>
      <c r="K115" s="181"/>
      <c r="L115" s="112" t="str">
        <f t="shared" si="6"/>
        <v xml:space="preserve"> </v>
      </c>
      <c r="N115" s="182"/>
      <c r="O115" s="181"/>
    </row>
    <row r="116" spans="1:15" x14ac:dyDescent="0.2">
      <c r="A116" s="149"/>
      <c r="B116" s="728" t="s">
        <v>256</v>
      </c>
      <c r="C116" s="732"/>
      <c r="D116" s="732"/>
      <c r="E116" s="732"/>
      <c r="F116" s="732"/>
      <c r="G116" s="732"/>
      <c r="H116" s="733"/>
      <c r="I116" s="151" t="s">
        <v>154</v>
      </c>
      <c r="J116" s="183">
        <v>433</v>
      </c>
      <c r="K116" s="181"/>
      <c r="L116" s="112" t="str">
        <f t="shared" si="6"/>
        <v xml:space="preserve"> </v>
      </c>
      <c r="N116" s="182">
        <v>420</v>
      </c>
      <c r="O116" s="181">
        <v>13.77</v>
      </c>
    </row>
    <row r="117" spans="1:15" x14ac:dyDescent="0.2">
      <c r="A117" s="113"/>
      <c r="B117" s="114" t="s">
        <v>243</v>
      </c>
      <c r="C117" s="62"/>
      <c r="D117" s="62"/>
      <c r="E117" s="62"/>
      <c r="F117" s="62"/>
      <c r="G117" s="62"/>
      <c r="H117" s="109"/>
      <c r="I117" s="110" t="s">
        <v>102</v>
      </c>
      <c r="J117" s="126">
        <f>433*0.0357</f>
        <v>15.458100000000002</v>
      </c>
      <c r="K117" s="119">
        <v>1.4</v>
      </c>
      <c r="L117" s="112">
        <f t="shared" si="6"/>
        <v>21.64134</v>
      </c>
      <c r="N117" s="182"/>
      <c r="O117" s="184"/>
    </row>
    <row r="118" spans="1:15" x14ac:dyDescent="0.2">
      <c r="A118" s="113"/>
      <c r="B118" s="114" t="s">
        <v>244</v>
      </c>
      <c r="C118" s="62"/>
      <c r="D118" s="62"/>
      <c r="E118" s="62"/>
      <c r="F118" s="62"/>
      <c r="G118" s="62"/>
      <c r="H118" s="109"/>
      <c r="I118" s="110" t="s">
        <v>154</v>
      </c>
      <c r="J118" s="126">
        <f>433*0.1571</f>
        <v>68.024299999999997</v>
      </c>
      <c r="K118" s="119">
        <v>25.5</v>
      </c>
      <c r="L118" s="112">
        <f t="shared" si="6"/>
        <v>1734.6196499999999</v>
      </c>
      <c r="N118" s="182"/>
      <c r="O118" s="184"/>
    </row>
    <row r="119" spans="1:15" x14ac:dyDescent="0.2">
      <c r="A119" s="113"/>
      <c r="B119" s="114" t="s">
        <v>245</v>
      </c>
      <c r="C119" s="62"/>
      <c r="D119" s="62"/>
      <c r="E119" s="62"/>
      <c r="F119" s="62"/>
      <c r="G119" s="62"/>
      <c r="H119" s="109"/>
      <c r="I119" s="110" t="s">
        <v>102</v>
      </c>
      <c r="J119" s="126">
        <f>433*0.1564</f>
        <v>67.72120000000001</v>
      </c>
      <c r="K119" s="119">
        <v>8.6300000000000008</v>
      </c>
      <c r="L119" s="112">
        <f t="shared" si="6"/>
        <v>584.43395600000019</v>
      </c>
      <c r="N119" s="182"/>
      <c r="O119" s="184"/>
    </row>
    <row r="120" spans="1:15" x14ac:dyDescent="0.2">
      <c r="A120" s="113"/>
      <c r="B120" s="114" t="s">
        <v>246</v>
      </c>
      <c r="C120" s="62"/>
      <c r="D120" s="62"/>
      <c r="E120" s="62"/>
      <c r="F120" s="62"/>
      <c r="G120" s="62"/>
      <c r="H120" s="109"/>
      <c r="I120" s="110" t="s">
        <v>165</v>
      </c>
      <c r="J120" s="126">
        <f>433*0.1074</f>
        <v>46.504199999999997</v>
      </c>
      <c r="K120" s="119">
        <v>3.91</v>
      </c>
      <c r="L120" s="112">
        <f t="shared" si="6"/>
        <v>181.831422</v>
      </c>
      <c r="N120" s="105"/>
      <c r="O120" s="119"/>
    </row>
    <row r="121" spans="1:15" x14ac:dyDescent="0.2">
      <c r="A121" s="113"/>
      <c r="B121" s="114"/>
      <c r="C121" s="62"/>
      <c r="D121" s="62"/>
      <c r="E121" s="62"/>
      <c r="F121" s="62"/>
      <c r="G121" s="62"/>
      <c r="H121" s="109"/>
      <c r="I121" s="110"/>
      <c r="J121" s="126"/>
      <c r="K121" s="119"/>
      <c r="L121" s="112"/>
      <c r="N121" s="105"/>
      <c r="O121" s="119"/>
    </row>
    <row r="122" spans="1:15" x14ac:dyDescent="0.2">
      <c r="A122" s="113"/>
      <c r="B122" s="114"/>
      <c r="C122" s="62"/>
      <c r="D122" s="62"/>
      <c r="E122" s="62"/>
      <c r="F122" s="62"/>
      <c r="G122" s="62"/>
      <c r="H122" s="109"/>
      <c r="I122" s="110"/>
      <c r="J122" s="126"/>
      <c r="K122" s="119"/>
      <c r="L122" s="112"/>
      <c r="N122" s="105"/>
      <c r="O122" s="119"/>
    </row>
    <row r="123" spans="1:15" x14ac:dyDescent="0.2">
      <c r="A123" s="149"/>
      <c r="B123" s="728" t="s">
        <v>184</v>
      </c>
      <c r="C123" s="732"/>
      <c r="D123" s="732"/>
      <c r="E123" s="732"/>
      <c r="F123" s="732"/>
      <c r="G123" s="732"/>
      <c r="H123" s="733"/>
      <c r="I123" s="185"/>
      <c r="J123" s="127"/>
      <c r="K123" s="178"/>
      <c r="L123" s="112" t="str">
        <f>IF(K123=0," ",IF(K123=" -"," -",J123*K123))</f>
        <v xml:space="preserve"> </v>
      </c>
      <c r="N123" s="105"/>
      <c r="O123" s="178"/>
    </row>
    <row r="124" spans="1:15" x14ac:dyDescent="0.2">
      <c r="A124" s="149"/>
      <c r="B124" s="150"/>
      <c r="C124" s="169"/>
      <c r="D124" s="169"/>
      <c r="E124" s="169"/>
      <c r="F124" s="169"/>
      <c r="G124" s="169"/>
      <c r="H124" s="170"/>
      <c r="I124" s="185"/>
      <c r="J124" s="127"/>
      <c r="K124" s="203"/>
      <c r="L124" s="112"/>
      <c r="N124" s="105"/>
      <c r="O124" s="203"/>
    </row>
    <row r="125" spans="1:15" x14ac:dyDescent="0.2">
      <c r="A125" s="113"/>
      <c r="B125" s="114"/>
      <c r="C125" s="62"/>
      <c r="D125" s="62"/>
      <c r="E125" s="62"/>
      <c r="F125" s="62"/>
      <c r="G125" s="62"/>
      <c r="H125" s="109"/>
      <c r="I125" s="110"/>
      <c r="J125" s="127"/>
      <c r="K125" s="119"/>
      <c r="L125" s="112" t="str">
        <f t="shared" ref="L125:L130" si="7">IF(K125=0," ",IF(K125=" -"," -",J125*K125))</f>
        <v xml:space="preserve"> </v>
      </c>
      <c r="N125" s="105"/>
      <c r="O125" s="119"/>
    </row>
    <row r="126" spans="1:15" x14ac:dyDescent="0.2">
      <c r="A126" s="113"/>
      <c r="B126" s="114" t="s">
        <v>185</v>
      </c>
      <c r="C126" s="62"/>
      <c r="D126" s="62"/>
      <c r="E126" s="62"/>
      <c r="F126" s="62"/>
      <c r="G126" s="62"/>
      <c r="H126" s="109"/>
      <c r="I126" s="110"/>
      <c r="J126" s="127"/>
      <c r="K126" s="119"/>
      <c r="L126" s="112" t="str">
        <f t="shared" si="7"/>
        <v xml:space="preserve"> </v>
      </c>
      <c r="N126" s="105"/>
      <c r="O126" s="119"/>
    </row>
    <row r="127" spans="1:15" x14ac:dyDescent="0.2">
      <c r="A127" s="113"/>
      <c r="B127" s="114" t="s">
        <v>186</v>
      </c>
      <c r="C127" s="62"/>
      <c r="D127" s="62"/>
      <c r="E127" s="62"/>
      <c r="F127" s="62"/>
      <c r="G127" s="62"/>
      <c r="H127" s="109"/>
      <c r="I127" s="110"/>
      <c r="J127" s="127"/>
      <c r="K127" s="119"/>
      <c r="L127" s="112" t="str">
        <f t="shared" si="7"/>
        <v xml:space="preserve"> </v>
      </c>
      <c r="N127" s="105"/>
      <c r="O127" s="119"/>
    </row>
    <row r="128" spans="1:15" x14ac:dyDescent="0.2">
      <c r="A128" s="113"/>
      <c r="B128" s="114"/>
      <c r="C128" s="62"/>
      <c r="D128" s="62"/>
      <c r="E128" s="62"/>
      <c r="F128" s="62"/>
      <c r="G128" s="62"/>
      <c r="H128" s="109"/>
      <c r="I128" s="110"/>
      <c r="J128" s="127"/>
      <c r="K128" s="119"/>
      <c r="L128" s="112" t="str">
        <f t="shared" si="7"/>
        <v xml:space="preserve"> </v>
      </c>
      <c r="N128" s="105"/>
      <c r="O128" s="119"/>
    </row>
    <row r="129" spans="1:15" x14ac:dyDescent="0.2">
      <c r="A129" s="149"/>
      <c r="B129" s="114" t="s">
        <v>187</v>
      </c>
      <c r="C129" s="62"/>
      <c r="D129" s="62"/>
      <c r="E129" s="62"/>
      <c r="F129" s="62"/>
      <c r="G129" s="62"/>
      <c r="H129" s="109"/>
      <c r="I129" s="110" t="s">
        <v>102</v>
      </c>
      <c r="J129" s="173">
        <v>574</v>
      </c>
      <c r="K129" s="119"/>
      <c r="L129" s="112" t="str">
        <f t="shared" si="7"/>
        <v xml:space="preserve"> </v>
      </c>
      <c r="N129" s="105">
        <v>557</v>
      </c>
      <c r="O129" s="119">
        <v>121.58</v>
      </c>
    </row>
    <row r="130" spans="1:15" x14ac:dyDescent="0.2">
      <c r="A130" s="149"/>
      <c r="B130" s="114" t="s">
        <v>247</v>
      </c>
      <c r="C130" s="62"/>
      <c r="D130" s="62"/>
      <c r="E130" s="62"/>
      <c r="F130" s="62"/>
      <c r="G130" s="62"/>
      <c r="H130" s="109"/>
      <c r="I130" s="110" t="s">
        <v>102</v>
      </c>
      <c r="J130" s="126">
        <v>574</v>
      </c>
      <c r="K130" s="119">
        <v>118.49</v>
      </c>
      <c r="L130" s="204">
        <f t="shared" si="7"/>
        <v>68013.259999999995</v>
      </c>
      <c r="N130" s="105"/>
      <c r="O130" s="119"/>
    </row>
    <row r="131" spans="1:15" x14ac:dyDescent="0.2">
      <c r="A131" s="149"/>
      <c r="B131" s="114"/>
      <c r="C131" s="62"/>
      <c r="D131" s="62"/>
      <c r="E131" s="62"/>
      <c r="F131" s="62"/>
      <c r="G131" s="62"/>
      <c r="H131" s="109"/>
      <c r="I131" s="110"/>
      <c r="J131" s="126"/>
      <c r="K131" s="119"/>
      <c r="L131" s="204"/>
      <c r="N131" s="105"/>
      <c r="O131" s="119"/>
    </row>
    <row r="132" spans="1:15" x14ac:dyDescent="0.2">
      <c r="A132" s="149"/>
      <c r="B132" s="114"/>
      <c r="C132" s="62"/>
      <c r="D132" s="62"/>
      <c r="E132" s="62"/>
      <c r="F132" s="62"/>
      <c r="G132" s="62"/>
      <c r="H132" s="109"/>
      <c r="I132" s="110"/>
      <c r="J132" s="127"/>
      <c r="K132" s="119"/>
      <c r="L132" s="112"/>
      <c r="N132" s="105"/>
      <c r="O132" s="119"/>
    </row>
    <row r="133" spans="1:15" x14ac:dyDescent="0.2">
      <c r="A133" s="149"/>
      <c r="B133" s="114" t="s">
        <v>190</v>
      </c>
      <c r="C133" s="62"/>
      <c r="D133" s="62"/>
      <c r="E133" s="62"/>
      <c r="F133" s="62"/>
      <c r="G133" s="62"/>
      <c r="H133" s="109"/>
      <c r="I133" s="110" t="s">
        <v>102</v>
      </c>
      <c r="J133" s="173">
        <v>329</v>
      </c>
      <c r="K133" s="119"/>
      <c r="L133" s="112" t="str">
        <f>IF(K133=0," ",IF(K133=" -"," -",J133*K133))</f>
        <v xml:space="preserve"> </v>
      </c>
      <c r="N133" s="105">
        <v>319</v>
      </c>
      <c r="O133" s="119">
        <v>147.02000000000001</v>
      </c>
    </row>
    <row r="134" spans="1:15" x14ac:dyDescent="0.2">
      <c r="A134" s="149"/>
      <c r="B134" s="114" t="s">
        <v>248</v>
      </c>
      <c r="C134" s="62"/>
      <c r="D134" s="62"/>
      <c r="E134" s="62"/>
      <c r="F134" s="62"/>
      <c r="G134" s="62"/>
      <c r="H134" s="109"/>
      <c r="I134" s="110" t="s">
        <v>102</v>
      </c>
      <c r="J134" s="126">
        <v>329</v>
      </c>
      <c r="K134" s="119">
        <v>143.68</v>
      </c>
      <c r="L134" s="112">
        <f>IF(K134=0," ",IF(K134=" -"," -",J134*K134))</f>
        <v>47270.720000000001</v>
      </c>
      <c r="N134" s="105"/>
      <c r="O134" s="119"/>
    </row>
    <row r="135" spans="1:15" x14ac:dyDescent="0.2">
      <c r="A135" s="149"/>
      <c r="B135" s="114"/>
      <c r="C135" s="62"/>
      <c r="D135" s="62"/>
      <c r="E135" s="62"/>
      <c r="F135" s="62"/>
      <c r="G135" s="62"/>
      <c r="H135" s="109"/>
      <c r="I135" s="110"/>
      <c r="J135" s="127"/>
      <c r="K135" s="119"/>
      <c r="L135" s="112"/>
      <c r="N135" s="105"/>
      <c r="O135" s="119"/>
    </row>
    <row r="136" spans="1:15" x14ac:dyDescent="0.2">
      <c r="A136" s="149"/>
      <c r="B136" s="114"/>
      <c r="C136" s="62"/>
      <c r="D136" s="62"/>
      <c r="E136" s="62"/>
      <c r="F136" s="62"/>
      <c r="G136" s="62"/>
      <c r="H136" s="109"/>
      <c r="I136" s="110"/>
      <c r="J136" s="105"/>
      <c r="K136" s="119"/>
      <c r="L136" s="112" t="str">
        <f>IF(K136=0," ",IF(K136=" -"," -",J136*K136))</f>
        <v xml:space="preserve"> </v>
      </c>
      <c r="N136" s="105"/>
      <c r="O136" s="119"/>
    </row>
    <row r="137" spans="1:15" x14ac:dyDescent="0.2">
      <c r="A137" s="188"/>
      <c r="B137" s="102" t="s">
        <v>193</v>
      </c>
      <c r="C137" s="62"/>
      <c r="D137" s="62"/>
      <c r="E137" s="62"/>
      <c r="F137" s="62"/>
      <c r="G137" s="62"/>
      <c r="H137" s="109"/>
      <c r="I137" s="110"/>
      <c r="J137" s="105"/>
      <c r="K137" s="119"/>
      <c r="L137" s="112" t="str">
        <f>IF(K137=0," ",IF(K137=" -"," -",J137*K137))</f>
        <v xml:space="preserve"> </v>
      </c>
      <c r="N137" s="105"/>
      <c r="O137" s="119"/>
    </row>
    <row r="138" spans="1:15" x14ac:dyDescent="0.2">
      <c r="A138" s="188"/>
      <c r="B138" s="102" t="s">
        <v>194</v>
      </c>
      <c r="C138" s="62"/>
      <c r="D138" s="62"/>
      <c r="E138" s="62"/>
      <c r="F138" s="62"/>
      <c r="G138" s="62"/>
      <c r="H138" s="109"/>
      <c r="I138" s="185" t="s">
        <v>102</v>
      </c>
      <c r="J138" s="117">
        <v>10</v>
      </c>
      <c r="K138" s="189"/>
      <c r="L138" s="112" t="str">
        <f>IF(K138=0," ",IF(K138=" -"," -",J138*K138))</f>
        <v xml:space="preserve"> </v>
      </c>
      <c r="N138" s="105">
        <v>10</v>
      </c>
      <c r="O138" s="189">
        <v>138.66</v>
      </c>
    </row>
    <row r="139" spans="1:15" x14ac:dyDescent="0.2">
      <c r="A139" s="190"/>
      <c r="B139" s="102" t="s">
        <v>249</v>
      </c>
      <c r="C139" s="62"/>
      <c r="D139" s="62"/>
      <c r="E139" s="62"/>
      <c r="F139" s="62"/>
      <c r="G139" s="62"/>
      <c r="H139" s="109"/>
      <c r="I139" s="185"/>
      <c r="J139" s="105"/>
      <c r="K139" s="189"/>
      <c r="L139" s="112" t="str">
        <f>IF(K139=0," ",IF(K139=" -"," -",J139*K139))</f>
        <v xml:space="preserve"> </v>
      </c>
      <c r="N139" s="105"/>
      <c r="O139" s="189"/>
    </row>
    <row r="140" spans="1:15" x14ac:dyDescent="0.2">
      <c r="A140" s="190"/>
      <c r="B140" s="102" t="s">
        <v>250</v>
      </c>
      <c r="C140" s="62"/>
      <c r="D140" s="62"/>
      <c r="E140" s="62"/>
      <c r="F140" s="62"/>
      <c r="G140" s="62"/>
      <c r="H140" s="109"/>
      <c r="I140" s="185" t="s">
        <v>102</v>
      </c>
      <c r="J140" s="126">
        <v>10</v>
      </c>
      <c r="K140" s="189">
        <v>87.19</v>
      </c>
      <c r="L140" s="112">
        <f>IF(K140=0," ",IF(K140=" -"," -",J140*K140))</f>
        <v>871.9</v>
      </c>
      <c r="N140" s="105"/>
      <c r="O140" s="189"/>
    </row>
    <row r="141" spans="1:15" x14ac:dyDescent="0.2">
      <c r="A141" s="190"/>
      <c r="B141" s="102"/>
      <c r="C141" s="62"/>
      <c r="D141" s="62"/>
      <c r="E141" s="62"/>
      <c r="F141" s="62"/>
      <c r="G141" s="62"/>
      <c r="H141" s="109"/>
      <c r="I141" s="185"/>
      <c r="J141" s="126"/>
      <c r="K141" s="189"/>
      <c r="L141" s="112"/>
      <c r="N141" s="105"/>
      <c r="O141" s="189"/>
    </row>
    <row r="142" spans="1:15" x14ac:dyDescent="0.2">
      <c r="A142" s="190"/>
      <c r="B142" s="102"/>
      <c r="C142" s="62"/>
      <c r="D142" s="62"/>
      <c r="E142" s="62"/>
      <c r="F142" s="62"/>
      <c r="G142" s="62"/>
      <c r="H142" s="109"/>
      <c r="I142" s="185"/>
      <c r="J142" s="126"/>
      <c r="K142" s="189"/>
      <c r="L142" s="112"/>
      <c r="N142" s="105"/>
      <c r="O142" s="189"/>
    </row>
    <row r="143" spans="1:15" ht="13.5" thickBot="1" x14ac:dyDescent="0.25">
      <c r="A143" s="132"/>
      <c r="B143" s="133"/>
      <c r="C143" s="134"/>
      <c r="D143" s="134"/>
      <c r="E143" s="134"/>
      <c r="F143" s="134"/>
      <c r="G143" s="134"/>
      <c r="H143" s="135"/>
      <c r="I143" s="136"/>
      <c r="J143" s="137"/>
      <c r="K143" s="138"/>
      <c r="L143" s="139"/>
      <c r="N143" s="137"/>
      <c r="O143" s="138"/>
    </row>
    <row r="144" spans="1:15" ht="5.25" customHeight="1" thickBot="1" x14ac:dyDescent="0.25">
      <c r="A144" s="140"/>
      <c r="B144" s="140"/>
      <c r="C144" s="140"/>
      <c r="D144" s="140"/>
      <c r="E144" s="140"/>
      <c r="F144" s="140"/>
      <c r="G144" s="140"/>
      <c r="H144" s="140"/>
      <c r="I144" s="140"/>
      <c r="J144" s="141"/>
      <c r="K144" s="140"/>
      <c r="L144" s="140"/>
      <c r="N144" s="141"/>
      <c r="O144" s="140"/>
    </row>
    <row r="145" spans="1:15" x14ac:dyDescent="0.2">
      <c r="A145" s="91" t="s">
        <v>122</v>
      </c>
      <c r="B145" s="85"/>
      <c r="C145" s="85"/>
      <c r="D145" s="85"/>
      <c r="E145" s="142" t="s">
        <v>123</v>
      </c>
      <c r="F145" s="85"/>
      <c r="G145" s="85"/>
      <c r="H145" s="103"/>
      <c r="I145" s="42" t="s">
        <v>124</v>
      </c>
      <c r="J145" s="143"/>
      <c r="K145" s="142" t="s">
        <v>125</v>
      </c>
      <c r="L145" s="144"/>
      <c r="N145" s="143"/>
      <c r="O145" s="142" t="s">
        <v>125</v>
      </c>
    </row>
    <row r="146" spans="1:15" ht="13.5" customHeight="1" thickBot="1" x14ac:dyDescent="0.25">
      <c r="A146" s="730"/>
      <c r="B146" s="713"/>
      <c r="C146" s="713"/>
      <c r="D146" s="713"/>
      <c r="E146" s="731"/>
      <c r="F146" s="713"/>
      <c r="G146" s="713"/>
      <c r="H146" s="714"/>
      <c r="I146" s="145"/>
      <c r="J146" s="146"/>
      <c r="K146" s="133"/>
      <c r="L146" s="147"/>
      <c r="N146" s="146"/>
      <c r="O146" s="133"/>
    </row>
    <row r="147" spans="1:15" x14ac:dyDescent="0.2">
      <c r="A147" s="190"/>
      <c r="B147" s="102"/>
      <c r="C147" s="62"/>
      <c r="D147" s="62"/>
      <c r="E147" s="62"/>
      <c r="F147" s="62"/>
      <c r="G147" s="62"/>
      <c r="H147" s="109"/>
      <c r="I147" s="185"/>
      <c r="J147" s="126"/>
      <c r="K147" s="189"/>
      <c r="L147" s="112"/>
      <c r="N147" s="105"/>
      <c r="O147" s="189"/>
    </row>
    <row r="148" spans="1:15" x14ac:dyDescent="0.2">
      <c r="A148" s="190"/>
      <c r="B148" s="102"/>
      <c r="C148" s="62"/>
      <c r="D148" s="62"/>
      <c r="E148" s="62"/>
      <c r="F148" s="62"/>
      <c r="G148" s="62"/>
      <c r="H148" s="109"/>
      <c r="I148" s="185"/>
      <c r="J148" s="126"/>
      <c r="K148" s="189"/>
      <c r="L148" s="112"/>
      <c r="N148" s="105"/>
      <c r="O148" s="189"/>
    </row>
    <row r="149" spans="1:15" x14ac:dyDescent="0.2">
      <c r="A149" s="113"/>
      <c r="B149" s="114" t="s">
        <v>197</v>
      </c>
      <c r="C149" s="62"/>
      <c r="D149" s="62"/>
      <c r="E149" s="62"/>
      <c r="F149" s="62"/>
      <c r="G149" s="62"/>
      <c r="H149" s="109"/>
      <c r="I149" s="110"/>
      <c r="J149" s="192"/>
      <c r="K149" s="119"/>
      <c r="L149" s="112" t="str">
        <f t="shared" ref="L149:L154" si="8">IF(K149=0," ",IF(K149=" -"," -",J149*K149))</f>
        <v xml:space="preserve"> </v>
      </c>
      <c r="N149" s="192"/>
      <c r="O149" s="119"/>
    </row>
    <row r="150" spans="1:15" x14ac:dyDescent="0.2">
      <c r="A150" s="113"/>
      <c r="B150" s="114"/>
      <c r="C150" s="62"/>
      <c r="D150" s="62"/>
      <c r="E150" s="62"/>
      <c r="F150" s="62"/>
      <c r="G150" s="62"/>
      <c r="H150" s="109"/>
      <c r="I150" s="110"/>
      <c r="J150" s="192"/>
      <c r="K150" s="119"/>
      <c r="L150" s="112" t="str">
        <f t="shared" si="8"/>
        <v xml:space="preserve"> </v>
      </c>
      <c r="N150" s="192"/>
      <c r="O150" s="119"/>
    </row>
    <row r="151" spans="1:15" x14ac:dyDescent="0.2">
      <c r="A151" s="113"/>
      <c r="B151" s="114" t="s">
        <v>198</v>
      </c>
      <c r="C151" s="62"/>
      <c r="D151" s="62"/>
      <c r="E151" s="62"/>
      <c r="F151" s="62"/>
      <c r="G151" s="62"/>
      <c r="H151" s="109"/>
      <c r="I151" s="110" t="s">
        <v>199</v>
      </c>
      <c r="J151" s="117">
        <v>33</v>
      </c>
      <c r="K151" s="119"/>
      <c r="L151" s="112" t="str">
        <f t="shared" si="8"/>
        <v xml:space="preserve"> </v>
      </c>
      <c r="N151" s="105">
        <v>33</v>
      </c>
      <c r="O151" s="119">
        <v>190.02</v>
      </c>
    </row>
    <row r="152" spans="1:15" x14ac:dyDescent="0.2">
      <c r="A152" s="113"/>
      <c r="B152" s="114" t="s">
        <v>212</v>
      </c>
      <c r="C152" s="62"/>
      <c r="D152" s="62"/>
      <c r="E152" s="62"/>
      <c r="F152" s="62"/>
      <c r="G152" s="62"/>
      <c r="H152" s="109"/>
      <c r="I152" s="110" t="s">
        <v>209</v>
      </c>
      <c r="J152" s="175">
        <f>33*0.0871</f>
        <v>2.8742999999999999</v>
      </c>
      <c r="K152" s="119">
        <v>15.5</v>
      </c>
      <c r="L152" s="112">
        <f t="shared" si="8"/>
        <v>44.551649999999995</v>
      </c>
      <c r="N152" s="105"/>
      <c r="O152" s="119"/>
    </row>
    <row r="153" spans="1:15" x14ac:dyDescent="0.2">
      <c r="A153" s="113"/>
      <c r="B153" s="114" t="s">
        <v>213</v>
      </c>
      <c r="C153" s="62"/>
      <c r="D153" s="62"/>
      <c r="E153" s="62"/>
      <c r="F153" s="62"/>
      <c r="G153" s="62"/>
      <c r="H153" s="109"/>
      <c r="I153" s="110" t="s">
        <v>109</v>
      </c>
      <c r="J153" s="175">
        <f>33*0.0082</f>
        <v>0.27060000000000001</v>
      </c>
      <c r="K153" s="119">
        <v>34.1</v>
      </c>
      <c r="L153" s="112">
        <f t="shared" si="8"/>
        <v>9.2274600000000007</v>
      </c>
      <c r="N153" s="105"/>
      <c r="O153" s="119"/>
    </row>
    <row r="154" spans="1:15" x14ac:dyDescent="0.2">
      <c r="A154" s="113"/>
      <c r="B154" s="114" t="s">
        <v>251</v>
      </c>
      <c r="C154" s="62"/>
      <c r="D154" s="62"/>
      <c r="E154" s="62"/>
      <c r="F154" s="62"/>
      <c r="G154" s="62"/>
      <c r="H154" s="109"/>
      <c r="I154" s="110" t="s">
        <v>199</v>
      </c>
      <c r="J154" s="126">
        <f>33*1</f>
        <v>33</v>
      </c>
      <c r="K154" s="119">
        <v>170.29</v>
      </c>
      <c r="L154" s="112">
        <f t="shared" si="8"/>
        <v>5619.57</v>
      </c>
      <c r="N154" s="105"/>
      <c r="O154" s="119"/>
    </row>
    <row r="155" spans="1:15" x14ac:dyDescent="0.2">
      <c r="A155" s="113"/>
      <c r="B155" s="114"/>
      <c r="C155" s="62"/>
      <c r="D155" s="62"/>
      <c r="E155" s="62"/>
      <c r="F155" s="62"/>
      <c r="G155" s="62"/>
      <c r="H155" s="109"/>
      <c r="I155" s="110"/>
      <c r="J155" s="192"/>
      <c r="K155" s="119"/>
      <c r="L155" s="112"/>
      <c r="N155" s="192"/>
      <c r="O155" s="119"/>
    </row>
    <row r="156" spans="1:15" x14ac:dyDescent="0.2">
      <c r="A156" s="113"/>
      <c r="B156" s="114"/>
      <c r="C156" s="62"/>
      <c r="D156" s="62"/>
      <c r="E156" s="62"/>
      <c r="F156" s="62"/>
      <c r="G156" s="62"/>
      <c r="H156" s="109"/>
      <c r="I156" s="110"/>
      <c r="J156" s="192"/>
      <c r="K156" s="111"/>
      <c r="L156" s="112" t="str">
        <f>IF(K156=0," ",IF(K156=" -"," -",J156*K156))</f>
        <v xml:space="preserve"> </v>
      </c>
      <c r="N156" s="192"/>
      <c r="O156" s="111"/>
    </row>
    <row r="157" spans="1:15" x14ac:dyDescent="0.2">
      <c r="A157" s="113"/>
      <c r="B157" s="734" t="s">
        <v>252</v>
      </c>
      <c r="C157" s="732"/>
      <c r="D157" s="732"/>
      <c r="E157" s="732"/>
      <c r="F157" s="732"/>
      <c r="G157" s="62"/>
      <c r="H157" s="109"/>
      <c r="I157" s="110"/>
      <c r="J157" s="192"/>
      <c r="K157" s="194"/>
      <c r="L157" s="195">
        <f>SUM(L7:L156)</f>
        <v>264928.59288464999</v>
      </c>
      <c r="N157" s="192"/>
      <c r="O157" s="194"/>
    </row>
    <row r="158" spans="1:15" x14ac:dyDescent="0.2">
      <c r="A158" s="113"/>
      <c r="B158" s="193"/>
      <c r="C158" s="169"/>
      <c r="D158" s="169"/>
      <c r="E158" s="169"/>
      <c r="F158" s="169"/>
      <c r="G158" s="62"/>
      <c r="H158" s="109"/>
      <c r="I158" s="110"/>
      <c r="J158" s="192"/>
      <c r="K158" s="194"/>
      <c r="L158" s="195"/>
      <c r="N158" s="192"/>
      <c r="O158" s="194"/>
    </row>
    <row r="159" spans="1:15" x14ac:dyDescent="0.2">
      <c r="A159" s="113"/>
      <c r="B159" s="193"/>
      <c r="C159" s="169"/>
      <c r="D159" s="169"/>
      <c r="E159" s="169"/>
      <c r="F159" s="169"/>
      <c r="G159" s="62"/>
      <c r="H159" s="109"/>
      <c r="I159" s="110"/>
      <c r="J159" s="192"/>
      <c r="K159" s="194"/>
      <c r="L159" s="195"/>
      <c r="N159" s="192"/>
      <c r="O159" s="194"/>
    </row>
    <row r="160" spans="1:15" x14ac:dyDescent="0.2">
      <c r="A160" s="113"/>
      <c r="B160" s="193"/>
      <c r="C160" s="169"/>
      <c r="D160" s="169"/>
      <c r="E160" s="169"/>
      <c r="F160" s="169"/>
      <c r="G160" s="62"/>
      <c r="H160" s="109"/>
      <c r="I160" s="110"/>
      <c r="J160" s="192"/>
      <c r="K160" s="194"/>
      <c r="L160" s="195"/>
      <c r="N160" s="192"/>
      <c r="O160" s="194"/>
    </row>
    <row r="161" spans="1:15" x14ac:dyDescent="0.2">
      <c r="A161" s="113"/>
      <c r="B161" s="193"/>
      <c r="C161" s="169"/>
      <c r="D161" s="169"/>
      <c r="E161" s="169"/>
      <c r="F161" s="169"/>
      <c r="G161" s="62"/>
      <c r="H161" s="109"/>
      <c r="I161" s="110"/>
      <c r="J161" s="192"/>
      <c r="K161" s="194"/>
      <c r="L161" s="195"/>
      <c r="N161" s="192"/>
      <c r="O161" s="194"/>
    </row>
    <row r="162" spans="1:15" x14ac:dyDescent="0.2">
      <c r="A162" s="113"/>
      <c r="B162" s="193"/>
      <c r="C162" s="169"/>
      <c r="D162" s="169"/>
      <c r="E162" s="169"/>
      <c r="F162" s="169"/>
      <c r="G162" s="62"/>
      <c r="H162" s="109"/>
      <c r="I162" s="110"/>
      <c r="J162" s="192"/>
      <c r="K162" s="194"/>
      <c r="L162" s="195"/>
      <c r="N162" s="192"/>
      <c r="O162" s="194"/>
    </row>
    <row r="163" spans="1:15" x14ac:dyDescent="0.2">
      <c r="A163" s="113"/>
      <c r="B163" s="193"/>
      <c r="C163" s="169"/>
      <c r="D163" s="169"/>
      <c r="E163" s="169"/>
      <c r="F163" s="169"/>
      <c r="G163" s="62"/>
      <c r="H163" s="109"/>
      <c r="I163" s="110"/>
      <c r="J163" s="192"/>
      <c r="K163" s="194"/>
      <c r="L163" s="195"/>
      <c r="N163" s="192"/>
      <c r="O163" s="194"/>
    </row>
    <row r="164" spans="1:15" x14ac:dyDescent="0.2">
      <c r="A164" s="113"/>
      <c r="B164" s="193"/>
      <c r="C164" s="169"/>
      <c r="D164" s="169"/>
      <c r="E164" s="169"/>
      <c r="F164" s="169"/>
      <c r="G164" s="62"/>
      <c r="H164" s="109"/>
      <c r="I164" s="110"/>
      <c r="J164" s="192"/>
      <c r="K164" s="194"/>
      <c r="L164" s="195"/>
      <c r="N164" s="192"/>
      <c r="O164" s="194"/>
    </row>
    <row r="165" spans="1:15" x14ac:dyDescent="0.2">
      <c r="A165" s="113"/>
      <c r="B165" s="193"/>
      <c r="C165" s="169"/>
      <c r="D165" s="169"/>
      <c r="E165" s="169"/>
      <c r="F165" s="169"/>
      <c r="G165" s="62"/>
      <c r="H165" s="109"/>
      <c r="I165" s="110"/>
      <c r="J165" s="192"/>
      <c r="K165" s="194"/>
      <c r="L165" s="195"/>
      <c r="N165" s="192"/>
      <c r="O165" s="194"/>
    </row>
    <row r="166" spans="1:15" x14ac:dyDescent="0.2">
      <c r="A166" s="113"/>
      <c r="B166" s="193"/>
      <c r="C166" s="169"/>
      <c r="D166" s="169"/>
      <c r="E166" s="169"/>
      <c r="F166" s="169"/>
      <c r="G166" s="62"/>
      <c r="H166" s="109"/>
      <c r="I166" s="110"/>
      <c r="J166" s="192"/>
      <c r="K166" s="194"/>
      <c r="L166" s="195"/>
      <c r="N166" s="192"/>
      <c r="O166" s="194"/>
    </row>
    <row r="167" spans="1:15" x14ac:dyDescent="0.2">
      <c r="A167" s="113"/>
      <c r="B167" s="193"/>
      <c r="C167" s="169"/>
      <c r="D167" s="169"/>
      <c r="E167" s="169"/>
      <c r="F167" s="169"/>
      <c r="G167" s="62"/>
      <c r="H167" s="109"/>
      <c r="I167" s="110"/>
      <c r="J167" s="192"/>
      <c r="K167" s="194"/>
      <c r="L167" s="195"/>
      <c r="N167" s="192"/>
      <c r="O167" s="194"/>
    </row>
    <row r="168" spans="1:15" x14ac:dyDescent="0.2">
      <c r="A168" s="113"/>
      <c r="B168" s="193"/>
      <c r="C168" s="169"/>
      <c r="D168" s="169"/>
      <c r="E168" s="169"/>
      <c r="F168" s="169"/>
      <c r="G168" s="62"/>
      <c r="H168" s="109"/>
      <c r="I168" s="110"/>
      <c r="J168" s="192"/>
      <c r="K168" s="194"/>
      <c r="L168" s="195"/>
      <c r="N168" s="192"/>
      <c r="O168" s="194"/>
    </row>
    <row r="169" spans="1:15" x14ac:dyDescent="0.2">
      <c r="A169" s="113"/>
      <c r="B169" s="193"/>
      <c r="C169" s="169"/>
      <c r="D169" s="169"/>
      <c r="E169" s="169"/>
      <c r="F169" s="169"/>
      <c r="G169" s="62"/>
      <c r="H169" s="109"/>
      <c r="I169" s="110"/>
      <c r="J169" s="192"/>
      <c r="K169" s="194"/>
      <c r="L169" s="195"/>
      <c r="N169" s="192"/>
      <c r="O169" s="194"/>
    </row>
    <row r="170" spans="1:15" x14ac:dyDescent="0.2">
      <c r="A170" s="113"/>
      <c r="B170" s="193"/>
      <c r="C170" s="169"/>
      <c r="D170" s="169"/>
      <c r="E170" s="169"/>
      <c r="F170" s="169"/>
      <c r="G170" s="62"/>
      <c r="H170" s="109"/>
      <c r="I170" s="110"/>
      <c r="J170" s="192"/>
      <c r="K170" s="194"/>
      <c r="L170" s="195"/>
      <c r="N170" s="192"/>
      <c r="O170" s="194"/>
    </row>
    <row r="171" spans="1:15" x14ac:dyDescent="0.2">
      <c r="A171" s="113"/>
      <c r="B171" s="193"/>
      <c r="C171" s="169"/>
      <c r="D171" s="169"/>
      <c r="E171" s="169"/>
      <c r="F171" s="169"/>
      <c r="G171" s="62"/>
      <c r="H171" s="109"/>
      <c r="I171" s="110"/>
      <c r="J171" s="192"/>
      <c r="K171" s="194"/>
      <c r="L171" s="195"/>
      <c r="N171" s="192"/>
      <c r="O171" s="194"/>
    </row>
    <row r="172" spans="1:15" x14ac:dyDescent="0.2">
      <c r="A172" s="113"/>
      <c r="B172" s="193"/>
      <c r="C172" s="169"/>
      <c r="D172" s="169"/>
      <c r="E172" s="169"/>
      <c r="F172" s="169"/>
      <c r="G172" s="62"/>
      <c r="H172" s="109"/>
      <c r="I172" s="110"/>
      <c r="J172" s="192"/>
      <c r="K172" s="194"/>
      <c r="L172" s="195"/>
      <c r="N172" s="192"/>
      <c r="O172" s="194"/>
    </row>
    <row r="173" spans="1:15" x14ac:dyDescent="0.2">
      <c r="A173" s="113"/>
      <c r="B173" s="193"/>
      <c r="C173" s="169"/>
      <c r="D173" s="169"/>
      <c r="E173" s="169"/>
      <c r="F173" s="169"/>
      <c r="G173" s="62"/>
      <c r="H173" s="109"/>
      <c r="I173" s="110"/>
      <c r="J173" s="192"/>
      <c r="K173" s="194"/>
      <c r="L173" s="195"/>
      <c r="N173" s="192"/>
      <c r="O173" s="194"/>
    </row>
    <row r="174" spans="1:15" x14ac:dyDescent="0.2">
      <c r="A174" s="113"/>
      <c r="B174" s="193"/>
      <c r="C174" s="169"/>
      <c r="D174" s="169"/>
      <c r="E174" s="169"/>
      <c r="F174" s="169"/>
      <c r="G174" s="62"/>
      <c r="H174" s="109"/>
      <c r="I174" s="110"/>
      <c r="J174" s="192"/>
      <c r="K174" s="194"/>
      <c r="L174" s="195"/>
      <c r="N174" s="192"/>
      <c r="O174" s="194"/>
    </row>
    <row r="175" spans="1:15" x14ac:dyDescent="0.2">
      <c r="A175" s="113"/>
      <c r="B175" s="193"/>
      <c r="C175" s="169"/>
      <c r="D175" s="169"/>
      <c r="E175" s="169"/>
      <c r="F175" s="169"/>
      <c r="G175" s="62"/>
      <c r="H175" s="109"/>
      <c r="I175" s="110"/>
      <c r="J175" s="192"/>
      <c r="K175" s="194"/>
      <c r="L175" s="195"/>
      <c r="N175" s="192"/>
      <c r="O175" s="194"/>
    </row>
    <row r="176" spans="1:15" x14ac:dyDescent="0.2">
      <c r="A176" s="113"/>
      <c r="B176" s="193"/>
      <c r="C176" s="169"/>
      <c r="D176" s="169"/>
      <c r="E176" s="169"/>
      <c r="F176" s="169"/>
      <c r="G176" s="62"/>
      <c r="H176" s="109"/>
      <c r="I176" s="110"/>
      <c r="J176" s="192"/>
      <c r="K176" s="194"/>
      <c r="L176" s="195"/>
      <c r="N176" s="192"/>
      <c r="O176" s="194"/>
    </row>
    <row r="177" spans="1:15" x14ac:dyDescent="0.2">
      <c r="A177" s="113"/>
      <c r="B177" s="193"/>
      <c r="C177" s="169"/>
      <c r="D177" s="169"/>
      <c r="E177" s="169"/>
      <c r="F177" s="169"/>
      <c r="G177" s="62"/>
      <c r="H177" s="109"/>
      <c r="I177" s="110"/>
      <c r="J177" s="192"/>
      <c r="K177" s="194"/>
      <c r="L177" s="195"/>
      <c r="N177" s="192"/>
      <c r="O177" s="194"/>
    </row>
    <row r="178" spans="1:15" ht="13.5" thickBot="1" x14ac:dyDescent="0.25">
      <c r="A178" s="132"/>
      <c r="B178" s="133"/>
      <c r="C178" s="134"/>
      <c r="D178" s="134"/>
      <c r="E178" s="134"/>
      <c r="F178" s="134"/>
      <c r="G178" s="134"/>
      <c r="H178" s="135"/>
      <c r="I178" s="186"/>
      <c r="J178" s="136"/>
      <c r="K178" s="187"/>
      <c r="L178" s="139"/>
      <c r="N178" s="136"/>
      <c r="O178" s="187"/>
    </row>
    <row r="179" spans="1:15" ht="5.25" customHeight="1" thickBot="1" x14ac:dyDescent="0.25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N179" s="140"/>
      <c r="O179" s="140"/>
    </row>
    <row r="180" spans="1:15" x14ac:dyDescent="0.2">
      <c r="A180" s="91" t="s">
        <v>122</v>
      </c>
      <c r="B180" s="85"/>
      <c r="C180" s="85"/>
      <c r="D180" s="85"/>
      <c r="E180" s="142" t="s">
        <v>123</v>
      </c>
      <c r="F180" s="85"/>
      <c r="G180" s="85"/>
      <c r="H180" s="103"/>
      <c r="I180" s="42" t="s">
        <v>124</v>
      </c>
      <c r="J180" s="85"/>
      <c r="K180" s="142" t="s">
        <v>125</v>
      </c>
      <c r="L180" s="144"/>
      <c r="N180" s="85"/>
      <c r="O180" s="142" t="s">
        <v>125</v>
      </c>
    </row>
    <row r="181" spans="1:15" ht="13.5" customHeight="1" thickBot="1" x14ac:dyDescent="0.25">
      <c r="A181" s="730"/>
      <c r="B181" s="713"/>
      <c r="C181" s="713"/>
      <c r="D181" s="713"/>
      <c r="E181" s="731"/>
      <c r="F181" s="713"/>
      <c r="G181" s="713"/>
      <c r="H181" s="714"/>
      <c r="I181" s="145"/>
      <c r="J181" s="145"/>
      <c r="K181" s="133"/>
      <c r="L181" s="147"/>
      <c r="N181" s="145"/>
      <c r="O181" s="133"/>
    </row>
  </sheetData>
  <mergeCells count="20">
    <mergeCell ref="B38:H38"/>
    <mergeCell ref="A41:D41"/>
    <mergeCell ref="E41:H41"/>
    <mergeCell ref="G2:J2"/>
    <mergeCell ref="G4:K4"/>
    <mergeCell ref="B6:H6"/>
    <mergeCell ref="B30:H30"/>
    <mergeCell ref="B37:H37"/>
    <mergeCell ref="A111:D111"/>
    <mergeCell ref="E111:H111"/>
    <mergeCell ref="A76:D76"/>
    <mergeCell ref="E76:H76"/>
    <mergeCell ref="A181:D181"/>
    <mergeCell ref="E181:H181"/>
    <mergeCell ref="B114:H114"/>
    <mergeCell ref="B116:H116"/>
    <mergeCell ref="B123:H123"/>
    <mergeCell ref="B157:F157"/>
    <mergeCell ref="A146:D146"/>
    <mergeCell ref="E146:H146"/>
  </mergeCells>
  <phoneticPr fontId="15" type="noConversion"/>
  <pageMargins left="0.74" right="0.55118110236220474" top="0.86" bottom="0.39370078740157483" header="0.9" footer="0.51181102362204722"/>
  <pageSetup paperSize="9" orientation="landscape" horizontalDpi="4294967294" verticalDpi="300" r:id="rId1"/>
  <headerFooter alignWithMargins="0">
    <oddHeader>&amp;R
&amp;P     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"/>
  <sheetViews>
    <sheetView showGridLines="0" view="pageBreakPreview" topLeftCell="A232" zoomScaleNormal="100" zoomScaleSheetLayoutView="100" workbookViewId="0">
      <selection activeCell="N243" sqref="N243"/>
    </sheetView>
  </sheetViews>
  <sheetFormatPr defaultRowHeight="12.75" x14ac:dyDescent="0.2"/>
  <cols>
    <col min="1" max="1" width="54.5703125" customWidth="1"/>
    <col min="2" max="2" width="9.85546875" bestFit="1" customWidth="1"/>
    <col min="3" max="3" width="10.85546875" bestFit="1" customWidth="1"/>
    <col min="4" max="4" width="11.7109375" style="354" customWidth="1"/>
    <col min="6" max="6" width="9" customWidth="1"/>
    <col min="7" max="7" width="11.85546875" customWidth="1"/>
    <col min="8" max="8" width="13.140625" customWidth="1"/>
    <col min="9" max="9" width="15.85546875" customWidth="1"/>
    <col min="10" max="10" width="4.5703125" customWidth="1"/>
    <col min="11" max="11" width="12.140625" bestFit="1" customWidth="1"/>
    <col min="13" max="13" width="6.7109375" bestFit="1" customWidth="1"/>
    <col min="14" max="14" width="44" customWidth="1"/>
  </cols>
  <sheetData>
    <row r="1" spans="1:9" ht="16.149999999999999" customHeight="1" x14ac:dyDescent="0.2">
      <c r="A1" s="240" t="s">
        <v>304</v>
      </c>
      <c r="B1" s="742" t="s">
        <v>305</v>
      </c>
      <c r="C1" s="743"/>
      <c r="D1" s="743"/>
      <c r="E1" s="743"/>
      <c r="F1" s="743"/>
      <c r="G1" s="743"/>
      <c r="H1" s="743"/>
      <c r="I1" s="744"/>
    </row>
    <row r="2" spans="1:9" x14ac:dyDescent="0.2">
      <c r="A2" s="241" t="s">
        <v>449</v>
      </c>
      <c r="B2" s="242"/>
      <c r="C2" s="242"/>
      <c r="D2" s="242"/>
      <c r="E2" s="242"/>
      <c r="F2" s="243"/>
      <c r="G2" s="243"/>
      <c r="H2" s="244" t="s">
        <v>306</v>
      </c>
      <c r="I2" s="308">
        <v>43617</v>
      </c>
    </row>
    <row r="3" spans="1:9" ht="13.15" customHeight="1" x14ac:dyDescent="0.2">
      <c r="A3" s="745" t="s">
        <v>448</v>
      </c>
      <c r="B3" s="746"/>
      <c r="C3" s="746"/>
      <c r="D3" s="746"/>
      <c r="E3" s="746"/>
      <c r="F3" s="746"/>
      <c r="G3" s="747"/>
      <c r="H3" s="245" t="s">
        <v>307</v>
      </c>
      <c r="I3" s="246" t="s">
        <v>54</v>
      </c>
    </row>
    <row r="4" spans="1:9" x14ac:dyDescent="0.2">
      <c r="A4" s="735" t="s">
        <v>308</v>
      </c>
      <c r="B4" s="736"/>
      <c r="C4" s="736"/>
      <c r="D4" s="736"/>
      <c r="E4" s="736"/>
      <c r="F4" s="736"/>
      <c r="G4" s="736"/>
      <c r="H4" s="736"/>
      <c r="I4" s="737"/>
    </row>
    <row r="5" spans="1:9" x14ac:dyDescent="0.2">
      <c r="A5" s="247" t="s">
        <v>303</v>
      </c>
      <c r="B5" s="248" t="s">
        <v>309</v>
      </c>
      <c r="C5" s="248" t="s">
        <v>394</v>
      </c>
      <c r="D5" s="250" t="s">
        <v>226</v>
      </c>
      <c r="E5" s="250" t="s">
        <v>310</v>
      </c>
      <c r="F5" s="250" t="s">
        <v>311</v>
      </c>
      <c r="G5" s="251" t="s">
        <v>312</v>
      </c>
      <c r="H5" s="251" t="s">
        <v>313</v>
      </c>
      <c r="I5" s="248" t="s">
        <v>314</v>
      </c>
    </row>
    <row r="6" spans="1:9" ht="63.75" x14ac:dyDescent="0.2">
      <c r="A6" s="255" t="s">
        <v>450</v>
      </c>
      <c r="B6" s="247" t="s">
        <v>451</v>
      </c>
      <c r="C6" s="313">
        <v>73467</v>
      </c>
      <c r="D6" s="314">
        <v>18</v>
      </c>
      <c r="E6" s="251">
        <v>1</v>
      </c>
      <c r="F6" s="316">
        <v>0</v>
      </c>
      <c r="G6" s="331">
        <v>137.55000000000001</v>
      </c>
      <c r="H6" s="331">
        <v>0</v>
      </c>
      <c r="I6" s="320">
        <f>ROUND(D6*E6*G6+D6*F6*H6,2)</f>
        <v>2475.9</v>
      </c>
    </row>
    <row r="7" spans="1:9" ht="51" x14ac:dyDescent="0.2">
      <c r="A7" s="255" t="s">
        <v>452</v>
      </c>
      <c r="B7" s="309" t="s">
        <v>451</v>
      </c>
      <c r="C7" s="318">
        <v>67826</v>
      </c>
      <c r="D7" s="315">
        <v>9</v>
      </c>
      <c r="E7" s="310">
        <v>1</v>
      </c>
      <c r="F7" s="317">
        <v>0</v>
      </c>
      <c r="G7" s="358">
        <v>143.75</v>
      </c>
      <c r="H7" s="358">
        <v>0</v>
      </c>
      <c r="I7" s="320">
        <f>ROUND(D7*E7*G7+D7*F7*H7,2)</f>
        <v>1293.75</v>
      </c>
    </row>
    <row r="8" spans="1:9" x14ac:dyDescent="0.2">
      <c r="A8" s="751" t="s">
        <v>315</v>
      </c>
      <c r="B8" s="752"/>
      <c r="C8" s="752"/>
      <c r="D8" s="752"/>
      <c r="E8" s="752"/>
      <c r="F8" s="752"/>
      <c r="G8" s="752"/>
      <c r="H8" s="753"/>
      <c r="I8" s="321">
        <f>SUM(I6:I7)</f>
        <v>3769.65</v>
      </c>
    </row>
    <row r="9" spans="1:9" ht="16.5" customHeight="1" x14ac:dyDescent="0.2">
      <c r="A9" s="735" t="s">
        <v>316</v>
      </c>
      <c r="B9" s="736"/>
      <c r="C9" s="736"/>
      <c r="D9" s="736"/>
      <c r="E9" s="736"/>
      <c r="F9" s="736"/>
      <c r="G9" s="736"/>
      <c r="H9" s="736"/>
      <c r="I9" s="737"/>
    </row>
    <row r="10" spans="1:9" x14ac:dyDescent="0.2">
      <c r="A10" s="247" t="s">
        <v>303</v>
      </c>
      <c r="B10" s="248" t="s">
        <v>309</v>
      </c>
      <c r="C10" s="248" t="s">
        <v>394</v>
      </c>
      <c r="D10" s="250" t="s">
        <v>226</v>
      </c>
      <c r="E10" s="249"/>
      <c r="F10" s="249"/>
      <c r="G10" s="249"/>
      <c r="H10" s="248" t="s">
        <v>317</v>
      </c>
      <c r="I10" s="248" t="s">
        <v>314</v>
      </c>
    </row>
    <row r="11" spans="1:9" x14ac:dyDescent="0.2">
      <c r="A11" s="256" t="s">
        <v>453</v>
      </c>
      <c r="B11" s="257" t="s">
        <v>77</v>
      </c>
      <c r="C11" s="257"/>
      <c r="D11" s="253">
        <v>8</v>
      </c>
      <c r="E11" s="258"/>
      <c r="F11" s="258"/>
      <c r="G11" s="258"/>
      <c r="H11" s="259">
        <v>50</v>
      </c>
      <c r="I11" s="322">
        <f>D11*H11</f>
        <v>400</v>
      </c>
    </row>
    <row r="12" spans="1:9" x14ac:dyDescent="0.2">
      <c r="A12" s="741" t="s">
        <v>315</v>
      </c>
      <c r="B12" s="741"/>
      <c r="C12" s="741"/>
      <c r="D12" s="741"/>
      <c r="E12" s="741"/>
      <c r="F12" s="741"/>
      <c r="G12" s="741"/>
      <c r="H12" s="741"/>
      <c r="I12" s="323">
        <f>SUM(I11:I11)</f>
        <v>400</v>
      </c>
    </row>
    <row r="13" spans="1:9" ht="17.25" customHeight="1" x14ac:dyDescent="0.2">
      <c r="A13" s="735" t="s">
        <v>318</v>
      </c>
      <c r="B13" s="736"/>
      <c r="C13" s="736"/>
      <c r="D13" s="736"/>
      <c r="E13" s="736"/>
      <c r="F13" s="736"/>
      <c r="G13" s="736"/>
      <c r="H13" s="736"/>
      <c r="I13" s="737"/>
    </row>
    <row r="14" spans="1:9" x14ac:dyDescent="0.2">
      <c r="A14" s="248" t="s">
        <v>303</v>
      </c>
      <c r="B14" s="306" t="s">
        <v>309</v>
      </c>
      <c r="C14" s="248" t="s">
        <v>394</v>
      </c>
      <c r="D14" s="248" t="s">
        <v>226</v>
      </c>
      <c r="E14" s="306"/>
      <c r="F14" s="306"/>
      <c r="G14" s="306"/>
      <c r="H14" s="248" t="s">
        <v>317</v>
      </c>
      <c r="I14" s="260" t="s">
        <v>314</v>
      </c>
    </row>
    <row r="15" spans="1:9" x14ac:dyDescent="0.2">
      <c r="A15" s="261"/>
      <c r="B15" s="248"/>
      <c r="C15" s="248"/>
      <c r="D15" s="353"/>
      <c r="E15" s="306"/>
      <c r="F15" s="306"/>
      <c r="G15" s="306"/>
      <c r="H15" s="260"/>
      <c r="I15" s="324">
        <f>D15*H15</f>
        <v>0</v>
      </c>
    </row>
    <row r="16" spans="1:9" x14ac:dyDescent="0.2">
      <c r="A16" s="741" t="s">
        <v>315</v>
      </c>
      <c r="B16" s="741"/>
      <c r="C16" s="741"/>
      <c r="D16" s="741"/>
      <c r="E16" s="741"/>
      <c r="F16" s="741"/>
      <c r="G16" s="741"/>
      <c r="H16" s="741"/>
      <c r="I16" s="323">
        <f>SUM(I15:I15)</f>
        <v>0</v>
      </c>
    </row>
    <row r="17" spans="1:11" ht="16.5" customHeight="1" x14ac:dyDescent="0.2">
      <c r="A17" s="735" t="s">
        <v>319</v>
      </c>
      <c r="B17" s="736"/>
      <c r="C17" s="736"/>
      <c r="D17" s="736"/>
      <c r="E17" s="736"/>
      <c r="F17" s="736"/>
      <c r="G17" s="736"/>
      <c r="H17" s="736"/>
      <c r="I17" s="737"/>
    </row>
    <row r="18" spans="1:11" x14ac:dyDescent="0.2">
      <c r="A18" s="247" t="s">
        <v>303</v>
      </c>
      <c r="B18" s="248" t="s">
        <v>309</v>
      </c>
      <c r="C18" s="248" t="s">
        <v>394</v>
      </c>
      <c r="D18" s="250" t="s">
        <v>226</v>
      </c>
      <c r="E18" s="249"/>
      <c r="F18" s="249"/>
      <c r="G18" s="249"/>
      <c r="H18" s="248" t="s">
        <v>317</v>
      </c>
      <c r="I18" s="248" t="s">
        <v>314</v>
      </c>
    </row>
    <row r="19" spans="1:11" ht="28.5" customHeight="1" x14ac:dyDescent="0.2">
      <c r="A19" s="481" t="s">
        <v>465</v>
      </c>
      <c r="B19" s="248" t="s">
        <v>451</v>
      </c>
      <c r="C19" s="248">
        <v>88242</v>
      </c>
      <c r="D19" s="251">
        <v>32</v>
      </c>
      <c r="E19" s="249"/>
      <c r="F19" s="249"/>
      <c r="G19" s="249"/>
      <c r="H19" s="260">
        <v>15.37</v>
      </c>
      <c r="I19" s="322">
        <f>D19*H19</f>
        <v>491.84</v>
      </c>
    </row>
    <row r="20" spans="1:11" x14ac:dyDescent="0.2">
      <c r="A20" s="751" t="s">
        <v>315</v>
      </c>
      <c r="B20" s="752"/>
      <c r="C20" s="752"/>
      <c r="D20" s="752"/>
      <c r="E20" s="752"/>
      <c r="F20" s="752"/>
      <c r="G20" s="752"/>
      <c r="H20" s="753"/>
      <c r="I20" s="325">
        <f>SUM(I19:I19)</f>
        <v>491.84</v>
      </c>
    </row>
    <row r="21" spans="1:11" x14ac:dyDescent="0.2">
      <c r="A21" s="307" t="s">
        <v>320</v>
      </c>
      <c r="B21" s="262">
        <v>1</v>
      </c>
      <c r="C21" s="312"/>
      <c r="D21" s="754" t="s">
        <v>321</v>
      </c>
      <c r="E21" s="755"/>
      <c r="F21" s="755"/>
      <c r="G21" s="755"/>
      <c r="H21" s="756"/>
      <c r="I21" s="326">
        <f>I20+I16+I12+I8</f>
        <v>4661.49</v>
      </c>
    </row>
    <row r="22" spans="1:11" x14ac:dyDescent="0.2">
      <c r="A22" s="757" t="s">
        <v>326</v>
      </c>
      <c r="B22" s="758"/>
      <c r="C22" s="758"/>
      <c r="D22" s="758"/>
      <c r="E22" s="758"/>
      <c r="F22" s="758"/>
      <c r="G22" s="759"/>
      <c r="H22" s="760"/>
      <c r="I22" s="327">
        <f>I21/B21</f>
        <v>4661.49</v>
      </c>
    </row>
    <row r="23" spans="1:11" x14ac:dyDescent="0.2">
      <c r="A23" s="738" t="s">
        <v>322</v>
      </c>
      <c r="B23" s="739"/>
      <c r="C23" s="739"/>
      <c r="D23" s="739"/>
      <c r="E23" s="739"/>
      <c r="F23" s="739"/>
      <c r="G23" s="739"/>
      <c r="H23" s="740"/>
      <c r="I23" s="328">
        <v>1</v>
      </c>
    </row>
    <row r="24" spans="1:11" x14ac:dyDescent="0.2">
      <c r="A24" s="761" t="s">
        <v>323</v>
      </c>
      <c r="B24" s="762"/>
      <c r="C24" s="762"/>
      <c r="D24" s="762"/>
      <c r="E24" s="762"/>
      <c r="F24" s="762"/>
      <c r="G24" s="762"/>
      <c r="H24" s="763"/>
      <c r="I24" s="324">
        <f>I22*I23</f>
        <v>4661.49</v>
      </c>
    </row>
    <row r="25" spans="1:11" ht="15.75" x14ac:dyDescent="0.2">
      <c r="A25" s="240" t="s">
        <v>304</v>
      </c>
      <c r="B25" s="742" t="s">
        <v>305</v>
      </c>
      <c r="C25" s="743"/>
      <c r="D25" s="743"/>
      <c r="E25" s="743"/>
      <c r="F25" s="743"/>
      <c r="G25" s="743"/>
      <c r="H25" s="743"/>
      <c r="I25" s="744"/>
    </row>
    <row r="26" spans="1:11" x14ac:dyDescent="0.2">
      <c r="A26" s="241" t="s">
        <v>449</v>
      </c>
      <c r="B26" s="242"/>
      <c r="C26" s="242"/>
      <c r="D26" s="242"/>
      <c r="E26" s="242"/>
      <c r="F26" s="243"/>
      <c r="G26" s="243"/>
      <c r="H26" s="244" t="s">
        <v>306</v>
      </c>
      <c r="I26" s="308">
        <v>43617</v>
      </c>
    </row>
    <row r="27" spans="1:11" x14ac:dyDescent="0.2">
      <c r="A27" s="745" t="s">
        <v>454</v>
      </c>
      <c r="B27" s="746"/>
      <c r="C27" s="746"/>
      <c r="D27" s="746"/>
      <c r="E27" s="746"/>
      <c r="F27" s="746"/>
      <c r="G27" s="747"/>
      <c r="H27" s="245" t="s">
        <v>307</v>
      </c>
      <c r="I27" s="246" t="s">
        <v>54</v>
      </c>
    </row>
    <row r="28" spans="1:11" x14ac:dyDescent="0.2">
      <c r="A28" s="735" t="s">
        <v>308</v>
      </c>
      <c r="B28" s="736"/>
      <c r="C28" s="736"/>
      <c r="D28" s="736"/>
      <c r="E28" s="736"/>
      <c r="F28" s="736"/>
      <c r="G28" s="736"/>
      <c r="H28" s="736"/>
      <c r="I28" s="737"/>
    </row>
    <row r="29" spans="1:11" x14ac:dyDescent="0.2">
      <c r="A29" s="247" t="s">
        <v>303</v>
      </c>
      <c r="B29" s="248" t="s">
        <v>309</v>
      </c>
      <c r="C29" s="248" t="s">
        <v>394</v>
      </c>
      <c r="D29" s="250" t="s">
        <v>226</v>
      </c>
      <c r="E29" s="250" t="s">
        <v>310</v>
      </c>
      <c r="F29" s="250" t="s">
        <v>311</v>
      </c>
      <c r="G29" s="251" t="s">
        <v>312</v>
      </c>
      <c r="H29" s="251" t="s">
        <v>313</v>
      </c>
      <c r="I29" s="248" t="s">
        <v>314</v>
      </c>
    </row>
    <row r="30" spans="1:11" x14ac:dyDescent="0.2">
      <c r="A30" s="263"/>
      <c r="B30" s="252"/>
      <c r="C30" s="252"/>
      <c r="D30" s="383"/>
      <c r="E30" s="251"/>
      <c r="F30" s="254"/>
      <c r="G30" s="331"/>
      <c r="H30" s="251"/>
      <c r="I30" s="333">
        <f>ROUND(D30*E30*G30+D30*F30*H30,2)</f>
        <v>0</v>
      </c>
      <c r="K30" s="382"/>
    </row>
    <row r="31" spans="1:11" x14ac:dyDescent="0.2">
      <c r="A31" s="748" t="s">
        <v>315</v>
      </c>
      <c r="B31" s="749"/>
      <c r="C31" s="749"/>
      <c r="D31" s="749"/>
      <c r="E31" s="749"/>
      <c r="F31" s="749"/>
      <c r="G31" s="749"/>
      <c r="H31" s="750"/>
      <c r="I31" s="337">
        <f>SUM(I30:I30)</f>
        <v>0</v>
      </c>
    </row>
    <row r="32" spans="1:11" x14ac:dyDescent="0.2">
      <c r="A32" s="735" t="s">
        <v>316</v>
      </c>
      <c r="B32" s="736"/>
      <c r="C32" s="736"/>
      <c r="D32" s="736"/>
      <c r="E32" s="736"/>
      <c r="F32" s="736"/>
      <c r="G32" s="736"/>
      <c r="H32" s="736"/>
      <c r="I32" s="737"/>
    </row>
    <row r="33" spans="1:9" x14ac:dyDescent="0.2">
      <c r="A33" s="247" t="s">
        <v>303</v>
      </c>
      <c r="B33" s="248" t="s">
        <v>309</v>
      </c>
      <c r="C33" s="248" t="s">
        <v>394</v>
      </c>
      <c r="D33" s="250" t="s">
        <v>226</v>
      </c>
      <c r="E33" s="249"/>
      <c r="F33" s="249"/>
      <c r="G33" s="249"/>
      <c r="H33" s="248" t="s">
        <v>317</v>
      </c>
      <c r="I33" s="248" t="s">
        <v>314</v>
      </c>
    </row>
    <row r="34" spans="1:9" x14ac:dyDescent="0.2">
      <c r="A34" s="244" t="s">
        <v>459</v>
      </c>
      <c r="B34" s="248" t="s">
        <v>456</v>
      </c>
      <c r="C34" s="248"/>
      <c r="D34" s="251">
        <v>1</v>
      </c>
      <c r="E34" s="249"/>
      <c r="F34" s="249"/>
      <c r="G34" s="249"/>
      <c r="H34" s="331">
        <v>100</v>
      </c>
      <c r="I34" s="333">
        <f>D34*H34</f>
        <v>100</v>
      </c>
    </row>
    <row r="35" spans="1:9" x14ac:dyDescent="0.2">
      <c r="A35" s="256" t="s">
        <v>460</v>
      </c>
      <c r="B35" s="257" t="s">
        <v>456</v>
      </c>
      <c r="C35" s="257"/>
      <c r="D35" s="253">
        <v>1</v>
      </c>
      <c r="E35" s="258"/>
      <c r="F35" s="258"/>
      <c r="G35" s="258"/>
      <c r="H35" s="334">
        <v>100</v>
      </c>
      <c r="I35" s="333">
        <f>D35*H35</f>
        <v>100</v>
      </c>
    </row>
    <row r="36" spans="1:9" x14ac:dyDescent="0.2">
      <c r="A36" s="256" t="s">
        <v>461</v>
      </c>
      <c r="B36" s="257" t="s">
        <v>456</v>
      </c>
      <c r="C36" s="257"/>
      <c r="D36" s="253">
        <v>1</v>
      </c>
      <c r="E36" s="258"/>
      <c r="F36" s="258"/>
      <c r="G36" s="258"/>
      <c r="H36" s="334">
        <v>99.84</v>
      </c>
      <c r="I36" s="333">
        <f>D36*H36</f>
        <v>99.84</v>
      </c>
    </row>
    <row r="37" spans="1:9" x14ac:dyDescent="0.2">
      <c r="A37" s="741" t="s">
        <v>315</v>
      </c>
      <c r="B37" s="741"/>
      <c r="C37" s="741"/>
      <c r="D37" s="741"/>
      <c r="E37" s="741"/>
      <c r="F37" s="741"/>
      <c r="G37" s="741"/>
      <c r="H37" s="741"/>
      <c r="I37" s="336">
        <f>SUM(I34:I36)</f>
        <v>299.84000000000003</v>
      </c>
    </row>
    <row r="38" spans="1:9" x14ac:dyDescent="0.2">
      <c r="A38" s="735" t="s">
        <v>318</v>
      </c>
      <c r="B38" s="736"/>
      <c r="C38" s="736"/>
      <c r="D38" s="736"/>
      <c r="E38" s="736"/>
      <c r="F38" s="736"/>
      <c r="G38" s="736"/>
      <c r="H38" s="736"/>
      <c r="I38" s="737"/>
    </row>
    <row r="39" spans="1:9" x14ac:dyDescent="0.2">
      <c r="A39" s="248" t="s">
        <v>303</v>
      </c>
      <c r="B39" s="306" t="s">
        <v>309</v>
      </c>
      <c r="C39" s="248" t="s">
        <v>394</v>
      </c>
      <c r="D39" s="248" t="s">
        <v>226</v>
      </c>
      <c r="E39" s="306"/>
      <c r="F39" s="306"/>
      <c r="G39" s="306"/>
      <c r="H39" s="248" t="s">
        <v>317</v>
      </c>
      <c r="I39" s="260" t="s">
        <v>314</v>
      </c>
    </row>
    <row r="40" spans="1:9" x14ac:dyDescent="0.2">
      <c r="A40" s="261"/>
      <c r="B40" s="248"/>
      <c r="C40" s="248"/>
      <c r="D40" s="353"/>
      <c r="E40" s="306"/>
      <c r="F40" s="306"/>
      <c r="G40" s="306"/>
      <c r="H40" s="260"/>
      <c r="I40" s="267">
        <f>D40*H40</f>
        <v>0</v>
      </c>
    </row>
    <row r="41" spans="1:9" x14ac:dyDescent="0.2">
      <c r="A41" s="741" t="s">
        <v>315</v>
      </c>
      <c r="B41" s="741"/>
      <c r="C41" s="741"/>
      <c r="D41" s="741"/>
      <c r="E41" s="741"/>
      <c r="F41" s="741"/>
      <c r="G41" s="741"/>
      <c r="H41" s="741"/>
      <c r="I41" s="319">
        <f>SUM(I40:I40)</f>
        <v>0</v>
      </c>
    </row>
    <row r="42" spans="1:9" x14ac:dyDescent="0.2">
      <c r="A42" s="735" t="s">
        <v>319</v>
      </c>
      <c r="B42" s="736"/>
      <c r="C42" s="736"/>
      <c r="D42" s="736"/>
      <c r="E42" s="736"/>
      <c r="F42" s="736"/>
      <c r="G42" s="736"/>
      <c r="H42" s="736"/>
      <c r="I42" s="737"/>
    </row>
    <row r="43" spans="1:9" x14ac:dyDescent="0.2">
      <c r="A43" s="247" t="s">
        <v>303</v>
      </c>
      <c r="B43" s="248" t="s">
        <v>309</v>
      </c>
      <c r="C43" s="248" t="s">
        <v>394</v>
      </c>
      <c r="D43" s="250" t="s">
        <v>226</v>
      </c>
      <c r="E43" s="249"/>
      <c r="F43" s="249"/>
      <c r="G43" s="249"/>
      <c r="H43" s="248" t="s">
        <v>317</v>
      </c>
      <c r="I43" s="248" t="s">
        <v>314</v>
      </c>
    </row>
    <row r="44" spans="1:9" ht="25.5" x14ac:dyDescent="0.2">
      <c r="A44" s="481" t="s">
        <v>455</v>
      </c>
      <c r="B44" s="248" t="s">
        <v>456</v>
      </c>
      <c r="C44" s="329">
        <v>93572</v>
      </c>
      <c r="D44" s="251">
        <v>0.25</v>
      </c>
      <c r="E44" s="249"/>
      <c r="F44" s="249"/>
      <c r="G44" s="249"/>
      <c r="H44" s="331">
        <v>6263.45</v>
      </c>
      <c r="I44" s="332">
        <f t="shared" ref="I44:I45" si="0">ROUND(D44*H44,2)</f>
        <v>1565.86</v>
      </c>
    </row>
    <row r="45" spans="1:9" ht="25.5" x14ac:dyDescent="0.2">
      <c r="A45" s="330" t="s">
        <v>457</v>
      </c>
      <c r="B45" s="248" t="s">
        <v>456</v>
      </c>
      <c r="C45" s="329">
        <v>93567</v>
      </c>
      <c r="D45" s="251">
        <v>0.25</v>
      </c>
      <c r="E45" s="249"/>
      <c r="F45" s="249"/>
      <c r="G45" s="249"/>
      <c r="H45" s="331">
        <v>17125.419999999998</v>
      </c>
      <c r="I45" s="332">
        <f t="shared" si="0"/>
        <v>4281.3599999999997</v>
      </c>
    </row>
    <row r="46" spans="1:9" ht="25.5" x14ac:dyDescent="0.2">
      <c r="A46" s="330" t="s">
        <v>458</v>
      </c>
      <c r="B46" s="248" t="s">
        <v>456</v>
      </c>
      <c r="C46" s="329">
        <v>93566</v>
      </c>
      <c r="D46" s="251">
        <v>0.2</v>
      </c>
      <c r="E46" s="249"/>
      <c r="F46" s="249"/>
      <c r="G46" s="249"/>
      <c r="H46" s="331">
        <v>3444.71</v>
      </c>
      <c r="I46" s="332">
        <f>ROUND(D46*H46,2)</f>
        <v>688.94</v>
      </c>
    </row>
    <row r="47" spans="1:9" x14ac:dyDescent="0.2">
      <c r="A47" s="751" t="s">
        <v>315</v>
      </c>
      <c r="B47" s="752"/>
      <c r="C47" s="752"/>
      <c r="D47" s="752"/>
      <c r="E47" s="752"/>
      <c r="F47" s="752"/>
      <c r="G47" s="752"/>
      <c r="H47" s="753"/>
      <c r="I47" s="337">
        <f>SUM(I44:I46)</f>
        <v>6536.16</v>
      </c>
    </row>
    <row r="48" spans="1:9" x14ac:dyDescent="0.2">
      <c r="A48" s="307" t="s">
        <v>320</v>
      </c>
      <c r="B48" s="262">
        <v>1</v>
      </c>
      <c r="C48" s="312"/>
      <c r="D48" s="754" t="s">
        <v>321</v>
      </c>
      <c r="E48" s="755"/>
      <c r="F48" s="755"/>
      <c r="G48" s="755"/>
      <c r="H48" s="756"/>
      <c r="I48" s="338">
        <f>I47+I41+I37+I31</f>
        <v>6836</v>
      </c>
    </row>
    <row r="49" spans="1:9" x14ac:dyDescent="0.2">
      <c r="A49" s="757" t="s">
        <v>326</v>
      </c>
      <c r="B49" s="758"/>
      <c r="C49" s="758"/>
      <c r="D49" s="758"/>
      <c r="E49" s="758"/>
      <c r="F49" s="758"/>
      <c r="G49" s="759"/>
      <c r="H49" s="760"/>
      <c r="I49" s="339">
        <f>I48/B48</f>
        <v>6836</v>
      </c>
    </row>
    <row r="50" spans="1:9" x14ac:dyDescent="0.2">
      <c r="A50" s="738" t="s">
        <v>322</v>
      </c>
      <c r="B50" s="739"/>
      <c r="C50" s="739"/>
      <c r="D50" s="739"/>
      <c r="E50" s="739"/>
      <c r="F50" s="739"/>
      <c r="G50" s="739"/>
      <c r="H50" s="740"/>
      <c r="I50" s="267">
        <v>1</v>
      </c>
    </row>
    <row r="51" spans="1:9" x14ac:dyDescent="0.2">
      <c r="A51" s="761" t="s">
        <v>323</v>
      </c>
      <c r="B51" s="762"/>
      <c r="C51" s="762"/>
      <c r="D51" s="762"/>
      <c r="E51" s="762"/>
      <c r="F51" s="762"/>
      <c r="G51" s="762"/>
      <c r="H51" s="763"/>
      <c r="I51" s="335">
        <f>I49*I50</f>
        <v>6836</v>
      </c>
    </row>
    <row r="52" spans="1:9" ht="15.75" x14ac:dyDescent="0.2">
      <c r="A52" s="240" t="s">
        <v>304</v>
      </c>
      <c r="B52" s="742" t="s">
        <v>305</v>
      </c>
      <c r="C52" s="743"/>
      <c r="D52" s="743"/>
      <c r="E52" s="743"/>
      <c r="F52" s="743"/>
      <c r="G52" s="743"/>
      <c r="H52" s="743"/>
      <c r="I52" s="744"/>
    </row>
    <row r="53" spans="1:9" x14ac:dyDescent="0.2">
      <c r="A53" s="745" t="s">
        <v>449</v>
      </c>
      <c r="B53" s="764"/>
      <c r="C53" s="764"/>
      <c r="D53" s="764"/>
      <c r="E53" s="764"/>
      <c r="F53" s="764"/>
      <c r="G53" s="765"/>
      <c r="H53" s="244" t="s">
        <v>306</v>
      </c>
      <c r="I53" s="308">
        <v>43617</v>
      </c>
    </row>
    <row r="54" spans="1:9" x14ac:dyDescent="0.2">
      <c r="A54" s="745" t="s">
        <v>630</v>
      </c>
      <c r="B54" s="746"/>
      <c r="C54" s="746"/>
      <c r="D54" s="746"/>
      <c r="E54" s="746"/>
      <c r="F54" s="746"/>
      <c r="G54" s="747"/>
      <c r="H54" s="245" t="s">
        <v>307</v>
      </c>
      <c r="I54" s="246" t="s">
        <v>54</v>
      </c>
    </row>
    <row r="55" spans="1:9" x14ac:dyDescent="0.2">
      <c r="A55" s="735" t="s">
        <v>308</v>
      </c>
      <c r="B55" s="736"/>
      <c r="C55" s="736"/>
      <c r="D55" s="736"/>
      <c r="E55" s="736"/>
      <c r="F55" s="736"/>
      <c r="G55" s="736"/>
      <c r="H55" s="736"/>
      <c r="I55" s="737"/>
    </row>
    <row r="56" spans="1:9" x14ac:dyDescent="0.2">
      <c r="A56" s="247" t="s">
        <v>303</v>
      </c>
      <c r="B56" s="248" t="s">
        <v>309</v>
      </c>
      <c r="C56" s="248" t="s">
        <v>394</v>
      </c>
      <c r="D56" s="250" t="s">
        <v>226</v>
      </c>
      <c r="E56" s="250" t="s">
        <v>310</v>
      </c>
      <c r="F56" s="250" t="s">
        <v>311</v>
      </c>
      <c r="G56" s="251" t="s">
        <v>312</v>
      </c>
      <c r="H56" s="251" t="s">
        <v>313</v>
      </c>
      <c r="I56" s="248" t="s">
        <v>314</v>
      </c>
    </row>
    <row r="57" spans="1:9" ht="25.5" x14ac:dyDescent="0.2">
      <c r="A57" s="263" t="s">
        <v>638</v>
      </c>
      <c r="B57" s="252" t="s">
        <v>456</v>
      </c>
      <c r="C57" s="252"/>
      <c r="D57" s="383">
        <v>6</v>
      </c>
      <c r="E57" s="251">
        <v>1</v>
      </c>
      <c r="F57" s="254"/>
      <c r="G57" s="331">
        <v>500</v>
      </c>
      <c r="H57" s="251"/>
      <c r="I57" s="333">
        <f>ROUND(D57*E57*G57+D57*F57*H57,2)</f>
        <v>3000</v>
      </c>
    </row>
    <row r="58" spans="1:9" x14ac:dyDescent="0.2">
      <c r="A58" s="748" t="s">
        <v>315</v>
      </c>
      <c r="B58" s="749"/>
      <c r="C58" s="749"/>
      <c r="D58" s="749"/>
      <c r="E58" s="749"/>
      <c r="F58" s="749"/>
      <c r="G58" s="749"/>
      <c r="H58" s="750"/>
      <c r="I58" s="337">
        <f>SUM(I57:I57)</f>
        <v>3000</v>
      </c>
    </row>
    <row r="59" spans="1:9" x14ac:dyDescent="0.2">
      <c r="A59" s="735" t="s">
        <v>316</v>
      </c>
      <c r="B59" s="736"/>
      <c r="C59" s="736"/>
      <c r="D59" s="736"/>
      <c r="E59" s="736"/>
      <c r="F59" s="736"/>
      <c r="G59" s="736"/>
      <c r="H59" s="736"/>
      <c r="I59" s="737"/>
    </row>
    <row r="60" spans="1:9" x14ac:dyDescent="0.2">
      <c r="A60" s="247" t="s">
        <v>303</v>
      </c>
      <c r="B60" s="248" t="s">
        <v>309</v>
      </c>
      <c r="C60" s="248" t="s">
        <v>394</v>
      </c>
      <c r="D60" s="250" t="s">
        <v>226</v>
      </c>
      <c r="E60" s="249"/>
      <c r="F60" s="249"/>
      <c r="G60" s="249"/>
      <c r="H60" s="248" t="s">
        <v>317</v>
      </c>
      <c r="I60" s="248" t="s">
        <v>314</v>
      </c>
    </row>
    <row r="61" spans="1:9" x14ac:dyDescent="0.2">
      <c r="A61" s="244"/>
      <c r="B61" s="248"/>
      <c r="C61" s="248"/>
      <c r="D61" s="251"/>
      <c r="E61" s="249"/>
      <c r="F61" s="249"/>
      <c r="G61" s="249"/>
      <c r="H61" s="331"/>
      <c r="I61" s="333">
        <f>D61*H61</f>
        <v>0</v>
      </c>
    </row>
    <row r="62" spans="1:9" x14ac:dyDescent="0.2">
      <c r="A62" s="741" t="s">
        <v>315</v>
      </c>
      <c r="B62" s="741"/>
      <c r="C62" s="741"/>
      <c r="D62" s="741"/>
      <c r="E62" s="741"/>
      <c r="F62" s="741"/>
      <c r="G62" s="741"/>
      <c r="H62" s="741"/>
      <c r="I62" s="336">
        <f>SUM(I61:I61)</f>
        <v>0</v>
      </c>
    </row>
    <row r="63" spans="1:9" x14ac:dyDescent="0.2">
      <c r="A63" s="735" t="s">
        <v>318</v>
      </c>
      <c r="B63" s="736"/>
      <c r="C63" s="736"/>
      <c r="D63" s="736"/>
      <c r="E63" s="736"/>
      <c r="F63" s="736"/>
      <c r="G63" s="736"/>
      <c r="H63" s="736"/>
      <c r="I63" s="737"/>
    </row>
    <row r="64" spans="1:9" x14ac:dyDescent="0.2">
      <c r="A64" s="248" t="s">
        <v>303</v>
      </c>
      <c r="B64" s="306" t="s">
        <v>309</v>
      </c>
      <c r="C64" s="248" t="s">
        <v>394</v>
      </c>
      <c r="D64" s="248" t="s">
        <v>226</v>
      </c>
      <c r="E64" s="306"/>
      <c r="F64" s="306"/>
      <c r="G64" s="306"/>
      <c r="H64" s="248" t="s">
        <v>317</v>
      </c>
      <c r="I64" s="260" t="s">
        <v>314</v>
      </c>
    </row>
    <row r="65" spans="1:9" x14ac:dyDescent="0.2">
      <c r="A65" s="261"/>
      <c r="B65" s="248"/>
      <c r="C65" s="248"/>
      <c r="D65" s="353"/>
      <c r="E65" s="306"/>
      <c r="F65" s="306"/>
      <c r="G65" s="306"/>
      <c r="H65" s="260"/>
      <c r="I65" s="267">
        <f>D65*H65</f>
        <v>0</v>
      </c>
    </row>
    <row r="66" spans="1:9" x14ac:dyDescent="0.2">
      <c r="A66" s="741" t="s">
        <v>315</v>
      </c>
      <c r="B66" s="741"/>
      <c r="C66" s="741"/>
      <c r="D66" s="741"/>
      <c r="E66" s="741"/>
      <c r="F66" s="741"/>
      <c r="G66" s="741"/>
      <c r="H66" s="741"/>
      <c r="I66" s="319">
        <f>SUM(I65:I65)</f>
        <v>0</v>
      </c>
    </row>
    <row r="67" spans="1:9" x14ac:dyDescent="0.2">
      <c r="A67" s="735" t="s">
        <v>319</v>
      </c>
      <c r="B67" s="736"/>
      <c r="C67" s="736"/>
      <c r="D67" s="736"/>
      <c r="E67" s="736"/>
      <c r="F67" s="736"/>
      <c r="G67" s="736"/>
      <c r="H67" s="736"/>
      <c r="I67" s="737"/>
    </row>
    <row r="68" spans="1:9" x14ac:dyDescent="0.2">
      <c r="A68" s="247" t="s">
        <v>303</v>
      </c>
      <c r="B68" s="248" t="s">
        <v>309</v>
      </c>
      <c r="C68" s="248" t="s">
        <v>394</v>
      </c>
      <c r="D68" s="250" t="s">
        <v>226</v>
      </c>
      <c r="E68" s="249"/>
      <c r="F68" s="249"/>
      <c r="G68" s="249"/>
      <c r="H68" s="248" t="s">
        <v>317</v>
      </c>
      <c r="I68" s="248" t="s">
        <v>314</v>
      </c>
    </row>
    <row r="69" spans="1:9" x14ac:dyDescent="0.2">
      <c r="A69" s="481"/>
      <c r="B69" s="248"/>
      <c r="C69" s="329"/>
      <c r="D69" s="251"/>
      <c r="E69" s="249"/>
      <c r="F69" s="249"/>
      <c r="G69" s="249"/>
      <c r="H69" s="331"/>
      <c r="I69" s="332">
        <f t="shared" ref="I69" si="1">ROUND(D69*H69,2)</f>
        <v>0</v>
      </c>
    </row>
    <row r="70" spans="1:9" x14ac:dyDescent="0.2">
      <c r="A70" s="751" t="s">
        <v>315</v>
      </c>
      <c r="B70" s="752"/>
      <c r="C70" s="752"/>
      <c r="D70" s="752"/>
      <c r="E70" s="752"/>
      <c r="F70" s="752"/>
      <c r="G70" s="752"/>
      <c r="H70" s="753"/>
      <c r="I70" s="337">
        <f>SUM(I69:I69)</f>
        <v>0</v>
      </c>
    </row>
    <row r="71" spans="1:9" x14ac:dyDescent="0.2">
      <c r="A71" s="307" t="s">
        <v>320</v>
      </c>
      <c r="B71" s="262">
        <v>1</v>
      </c>
      <c r="C71" s="312"/>
      <c r="D71" s="754" t="s">
        <v>321</v>
      </c>
      <c r="E71" s="755"/>
      <c r="F71" s="755"/>
      <c r="G71" s="755"/>
      <c r="H71" s="756"/>
      <c r="I71" s="338">
        <f>I70+I66+I62+I58</f>
        <v>3000</v>
      </c>
    </row>
    <row r="72" spans="1:9" x14ac:dyDescent="0.2">
      <c r="A72" s="757" t="s">
        <v>326</v>
      </c>
      <c r="B72" s="758"/>
      <c r="C72" s="758"/>
      <c r="D72" s="758"/>
      <c r="E72" s="758"/>
      <c r="F72" s="758"/>
      <c r="G72" s="759"/>
      <c r="H72" s="760"/>
      <c r="I72" s="339">
        <f>I71/B71</f>
        <v>3000</v>
      </c>
    </row>
    <row r="73" spans="1:9" x14ac:dyDescent="0.2">
      <c r="A73" s="738" t="s">
        <v>322</v>
      </c>
      <c r="B73" s="739"/>
      <c r="C73" s="739"/>
      <c r="D73" s="739"/>
      <c r="E73" s="739"/>
      <c r="F73" s="739"/>
      <c r="G73" s="739"/>
      <c r="H73" s="740"/>
      <c r="I73" s="267">
        <v>1</v>
      </c>
    </row>
    <row r="74" spans="1:9" ht="21" customHeight="1" x14ac:dyDescent="0.2">
      <c r="A74" s="761" t="s">
        <v>323</v>
      </c>
      <c r="B74" s="762"/>
      <c r="C74" s="762"/>
      <c r="D74" s="762"/>
      <c r="E74" s="762"/>
      <c r="F74" s="762"/>
      <c r="G74" s="762"/>
      <c r="H74" s="763"/>
      <c r="I74" s="335">
        <f>I72*I73</f>
        <v>3000</v>
      </c>
    </row>
    <row r="75" spans="1:9" ht="15.75" x14ac:dyDescent="0.2">
      <c r="A75" s="240" t="s">
        <v>304</v>
      </c>
      <c r="B75" s="742" t="s">
        <v>305</v>
      </c>
      <c r="C75" s="743"/>
      <c r="D75" s="743"/>
      <c r="E75" s="743"/>
      <c r="F75" s="743"/>
      <c r="G75" s="743"/>
      <c r="H75" s="743"/>
      <c r="I75" s="744"/>
    </row>
    <row r="76" spans="1:9" x14ac:dyDescent="0.2">
      <c r="A76" s="745" t="s">
        <v>449</v>
      </c>
      <c r="B76" s="764"/>
      <c r="C76" s="764"/>
      <c r="D76" s="764"/>
      <c r="E76" s="764"/>
      <c r="F76" s="764"/>
      <c r="G76" s="765"/>
      <c r="H76" s="244" t="s">
        <v>306</v>
      </c>
      <c r="I76" s="308">
        <v>43617</v>
      </c>
    </row>
    <row r="77" spans="1:9" ht="25.5" customHeight="1" x14ac:dyDescent="0.2">
      <c r="A77" s="745" t="s">
        <v>654</v>
      </c>
      <c r="B77" s="746"/>
      <c r="C77" s="746"/>
      <c r="D77" s="746"/>
      <c r="E77" s="746"/>
      <c r="F77" s="746"/>
      <c r="G77" s="747"/>
      <c r="H77" s="245" t="s">
        <v>307</v>
      </c>
      <c r="I77" s="246" t="s">
        <v>389</v>
      </c>
    </row>
    <row r="78" spans="1:9" x14ac:dyDescent="0.2">
      <c r="A78" s="735" t="s">
        <v>308</v>
      </c>
      <c r="B78" s="736"/>
      <c r="C78" s="736"/>
      <c r="D78" s="736"/>
      <c r="E78" s="736"/>
      <c r="F78" s="736"/>
      <c r="G78" s="736"/>
      <c r="H78" s="736"/>
      <c r="I78" s="737"/>
    </row>
    <row r="79" spans="1:9" x14ac:dyDescent="0.2">
      <c r="A79" s="247" t="s">
        <v>303</v>
      </c>
      <c r="B79" s="248" t="s">
        <v>309</v>
      </c>
      <c r="C79" s="248" t="s">
        <v>394</v>
      </c>
      <c r="D79" s="250" t="s">
        <v>226</v>
      </c>
      <c r="E79" s="250" t="s">
        <v>310</v>
      </c>
      <c r="F79" s="250" t="s">
        <v>311</v>
      </c>
      <c r="G79" s="251" t="s">
        <v>312</v>
      </c>
      <c r="H79" s="251" t="s">
        <v>313</v>
      </c>
      <c r="I79" s="248" t="s">
        <v>314</v>
      </c>
    </row>
    <row r="80" spans="1:9" ht="38.25" x14ac:dyDescent="0.2">
      <c r="A80" s="540" t="s">
        <v>661</v>
      </c>
      <c r="B80" s="247" t="s">
        <v>663</v>
      </c>
      <c r="C80" s="247"/>
      <c r="D80" s="556">
        <v>1.2E-2</v>
      </c>
      <c r="E80" s="250">
        <v>1</v>
      </c>
      <c r="F80" s="250"/>
      <c r="G80" s="251">
        <v>18.45</v>
      </c>
      <c r="H80" s="251"/>
      <c r="I80" s="333">
        <f>ROUND(D80*E80*G80+D80*F80*H80,2)</f>
        <v>0.22</v>
      </c>
    </row>
    <row r="81" spans="1:9" ht="38.25" x14ac:dyDescent="0.2">
      <c r="A81" s="263" t="s">
        <v>662</v>
      </c>
      <c r="B81" s="252" t="s">
        <v>664</v>
      </c>
      <c r="C81" s="252"/>
      <c r="D81" s="557">
        <v>7.3999999999999996E-2</v>
      </c>
      <c r="E81" s="251"/>
      <c r="F81" s="254">
        <v>1</v>
      </c>
      <c r="G81" s="331"/>
      <c r="H81" s="251">
        <v>6.13</v>
      </c>
      <c r="I81" s="333">
        <f>ROUND(D81*E81*G81+D81*F81*H81,2)</f>
        <v>0.45</v>
      </c>
    </row>
    <row r="82" spans="1:9" x14ac:dyDescent="0.2">
      <c r="A82" s="748" t="s">
        <v>315</v>
      </c>
      <c r="B82" s="749"/>
      <c r="C82" s="749"/>
      <c r="D82" s="749"/>
      <c r="E82" s="749"/>
      <c r="F82" s="749"/>
      <c r="G82" s="749"/>
      <c r="H82" s="750"/>
      <c r="I82" s="337">
        <f>SUM(I80:I81)</f>
        <v>0.67</v>
      </c>
    </row>
    <row r="83" spans="1:9" x14ac:dyDescent="0.2">
      <c r="A83" s="735" t="s">
        <v>316</v>
      </c>
      <c r="B83" s="736"/>
      <c r="C83" s="736"/>
      <c r="D83" s="736"/>
      <c r="E83" s="736"/>
      <c r="F83" s="736"/>
      <c r="G83" s="736"/>
      <c r="H83" s="736"/>
      <c r="I83" s="737"/>
    </row>
    <row r="84" spans="1:9" x14ac:dyDescent="0.2">
      <c r="A84" s="247" t="s">
        <v>303</v>
      </c>
      <c r="B84" s="248" t="s">
        <v>309</v>
      </c>
      <c r="C84" s="248" t="s">
        <v>394</v>
      </c>
      <c r="D84" s="250" t="s">
        <v>226</v>
      </c>
      <c r="E84" s="249"/>
      <c r="F84" s="249"/>
      <c r="G84" s="249"/>
      <c r="H84" s="248" t="s">
        <v>317</v>
      </c>
      <c r="I84" s="248" t="s">
        <v>314</v>
      </c>
    </row>
    <row r="85" spans="1:9" ht="25.5" x14ac:dyDescent="0.2">
      <c r="A85" s="540" t="s">
        <v>655</v>
      </c>
      <c r="B85" s="248" t="s">
        <v>503</v>
      </c>
      <c r="C85" s="248">
        <v>370</v>
      </c>
      <c r="D85" s="250">
        <v>7.0000000000000001E-3</v>
      </c>
      <c r="E85" s="249"/>
      <c r="F85" s="249"/>
      <c r="G85" s="249"/>
      <c r="H85" s="331">
        <v>63.33</v>
      </c>
      <c r="I85" s="333">
        <f>ROUND(D85*H85,2)</f>
        <v>0.44</v>
      </c>
    </row>
    <row r="86" spans="1:9" ht="38.25" x14ac:dyDescent="0.2">
      <c r="A86" s="540" t="s">
        <v>656</v>
      </c>
      <c r="B86" s="248" t="s">
        <v>503</v>
      </c>
      <c r="C86" s="329">
        <v>34492</v>
      </c>
      <c r="D86" s="254">
        <v>0.03</v>
      </c>
      <c r="E86" s="249"/>
      <c r="F86" s="249"/>
      <c r="G86" s="331"/>
      <c r="H86" s="331">
        <v>240.7</v>
      </c>
      <c r="I86" s="333">
        <f>ROUND(D86*H86,2)</f>
        <v>7.22</v>
      </c>
    </row>
    <row r="87" spans="1:9" x14ac:dyDescent="0.2">
      <c r="A87" s="741" t="s">
        <v>315</v>
      </c>
      <c r="B87" s="741"/>
      <c r="C87" s="741"/>
      <c r="D87" s="741"/>
      <c r="E87" s="741"/>
      <c r="F87" s="741"/>
      <c r="G87" s="741"/>
      <c r="H87" s="741"/>
      <c r="I87" s="336">
        <f>SUM(I85:I86)</f>
        <v>7.66</v>
      </c>
    </row>
    <row r="88" spans="1:9" x14ac:dyDescent="0.2">
      <c r="A88" s="735" t="s">
        <v>318</v>
      </c>
      <c r="B88" s="736"/>
      <c r="C88" s="736"/>
      <c r="D88" s="736"/>
      <c r="E88" s="736"/>
      <c r="F88" s="736"/>
      <c r="G88" s="736"/>
      <c r="H88" s="736"/>
      <c r="I88" s="737"/>
    </row>
    <row r="89" spans="1:9" x14ac:dyDescent="0.2">
      <c r="A89" s="248" t="s">
        <v>303</v>
      </c>
      <c r="B89" s="306" t="s">
        <v>309</v>
      </c>
      <c r="C89" s="248" t="s">
        <v>394</v>
      </c>
      <c r="D89" s="248" t="s">
        <v>226</v>
      </c>
      <c r="E89" s="306"/>
      <c r="F89" s="306"/>
      <c r="G89" s="306"/>
      <c r="H89" s="248" t="s">
        <v>317</v>
      </c>
      <c r="I89" s="260" t="s">
        <v>314</v>
      </c>
    </row>
    <row r="90" spans="1:9" ht="25.5" x14ac:dyDescent="0.2">
      <c r="A90" s="552" t="s">
        <v>660</v>
      </c>
      <c r="B90" s="554" t="s">
        <v>503</v>
      </c>
      <c r="C90" s="553" t="s">
        <v>659</v>
      </c>
      <c r="D90" s="353">
        <v>2E-3</v>
      </c>
      <c r="E90" s="306"/>
      <c r="F90" s="306"/>
      <c r="G90" s="331"/>
      <c r="H90" s="555">
        <v>339.58</v>
      </c>
      <c r="I90" s="267">
        <f>ROUND(D90*H90,2)</f>
        <v>0.68</v>
      </c>
    </row>
    <row r="91" spans="1:9" x14ac:dyDescent="0.2">
      <c r="A91" s="741" t="s">
        <v>315</v>
      </c>
      <c r="B91" s="741"/>
      <c r="C91" s="741"/>
      <c r="D91" s="741"/>
      <c r="E91" s="741"/>
      <c r="F91" s="741"/>
      <c r="G91" s="741"/>
      <c r="H91" s="741"/>
      <c r="I91" s="337">
        <f>I90</f>
        <v>0.68</v>
      </c>
    </row>
    <row r="92" spans="1:9" x14ac:dyDescent="0.2">
      <c r="A92" s="735" t="s">
        <v>319</v>
      </c>
      <c r="B92" s="736"/>
      <c r="C92" s="736"/>
      <c r="D92" s="736"/>
      <c r="E92" s="736"/>
      <c r="F92" s="736"/>
      <c r="G92" s="736"/>
      <c r="H92" s="736"/>
      <c r="I92" s="737"/>
    </row>
    <row r="93" spans="1:9" x14ac:dyDescent="0.2">
      <c r="A93" s="247" t="s">
        <v>303</v>
      </c>
      <c r="B93" s="248" t="s">
        <v>309</v>
      </c>
      <c r="C93" s="248" t="s">
        <v>394</v>
      </c>
      <c r="D93" s="250" t="s">
        <v>226</v>
      </c>
      <c r="E93" s="249"/>
      <c r="F93" s="249"/>
      <c r="G93" s="249"/>
      <c r="H93" s="248" t="s">
        <v>317</v>
      </c>
      <c r="I93" s="248" t="s">
        <v>314</v>
      </c>
    </row>
    <row r="94" spans="1:9" ht="25.5" x14ac:dyDescent="0.2">
      <c r="A94" s="540" t="s">
        <v>657</v>
      </c>
      <c r="B94" s="248" t="s">
        <v>451</v>
      </c>
      <c r="C94" s="329">
        <v>88243</v>
      </c>
      <c r="D94" s="254">
        <v>8.6999999999999994E-2</v>
      </c>
      <c r="E94" s="249"/>
      <c r="F94" s="249"/>
      <c r="G94" s="249"/>
      <c r="H94" s="331">
        <v>17.97</v>
      </c>
      <c r="I94" s="332">
        <f t="shared" ref="I94:I96" si="2">ROUND(D94*H94,2)</f>
        <v>1.56</v>
      </c>
    </row>
    <row r="95" spans="1:9" x14ac:dyDescent="0.2">
      <c r="A95" s="540" t="s">
        <v>658</v>
      </c>
      <c r="B95" s="248" t="s">
        <v>451</v>
      </c>
      <c r="C95" s="329">
        <v>88309</v>
      </c>
      <c r="D95" s="254">
        <v>0.221</v>
      </c>
      <c r="E95" s="249"/>
      <c r="F95" s="249"/>
      <c r="G95" s="249"/>
      <c r="H95" s="331">
        <v>20.67</v>
      </c>
      <c r="I95" s="332">
        <f t="shared" ref="I95" si="3">ROUND(D95*H95,2)</f>
        <v>4.57</v>
      </c>
    </row>
    <row r="96" spans="1:9" x14ac:dyDescent="0.2">
      <c r="A96" s="330" t="s">
        <v>473</v>
      </c>
      <c r="B96" s="248" t="s">
        <v>451</v>
      </c>
      <c r="C96" s="329">
        <v>88316</v>
      </c>
      <c r="D96" s="254">
        <v>0.442</v>
      </c>
      <c r="E96" s="249"/>
      <c r="F96" s="249"/>
      <c r="G96" s="249"/>
      <c r="H96" s="331">
        <v>14.76</v>
      </c>
      <c r="I96" s="332">
        <f t="shared" si="2"/>
        <v>6.52</v>
      </c>
    </row>
    <row r="97" spans="1:9" x14ac:dyDescent="0.2">
      <c r="A97" s="751" t="s">
        <v>315</v>
      </c>
      <c r="B97" s="752"/>
      <c r="C97" s="752"/>
      <c r="D97" s="752"/>
      <c r="E97" s="752"/>
      <c r="F97" s="752"/>
      <c r="G97" s="752"/>
      <c r="H97" s="753"/>
      <c r="I97" s="337">
        <f>SUM(I94:I96)</f>
        <v>12.65</v>
      </c>
    </row>
    <row r="98" spans="1:9" x14ac:dyDescent="0.2">
      <c r="A98" s="307" t="s">
        <v>320</v>
      </c>
      <c r="B98" s="262">
        <v>1</v>
      </c>
      <c r="C98" s="312"/>
      <c r="D98" s="754" t="s">
        <v>321</v>
      </c>
      <c r="E98" s="755"/>
      <c r="F98" s="755"/>
      <c r="G98" s="755"/>
      <c r="H98" s="756"/>
      <c r="I98" s="338">
        <f>I97+I91+I87+I82</f>
        <v>21.660000000000004</v>
      </c>
    </row>
    <row r="99" spans="1:9" x14ac:dyDescent="0.2">
      <c r="A99" s="757" t="s">
        <v>326</v>
      </c>
      <c r="B99" s="758"/>
      <c r="C99" s="758"/>
      <c r="D99" s="758"/>
      <c r="E99" s="758"/>
      <c r="F99" s="758"/>
      <c r="G99" s="759"/>
      <c r="H99" s="760"/>
      <c r="I99" s="339">
        <f>I98/B98</f>
        <v>21.660000000000004</v>
      </c>
    </row>
    <row r="100" spans="1:9" x14ac:dyDescent="0.2">
      <c r="A100" s="738" t="s">
        <v>322</v>
      </c>
      <c r="B100" s="739"/>
      <c r="C100" s="739"/>
      <c r="D100" s="739"/>
      <c r="E100" s="739"/>
      <c r="F100" s="739"/>
      <c r="G100" s="739"/>
      <c r="H100" s="740"/>
      <c r="I100" s="267">
        <v>1</v>
      </c>
    </row>
    <row r="101" spans="1:9" x14ac:dyDescent="0.2">
      <c r="A101" s="761" t="s">
        <v>323</v>
      </c>
      <c r="B101" s="762"/>
      <c r="C101" s="762"/>
      <c r="D101" s="762"/>
      <c r="E101" s="762"/>
      <c r="F101" s="762"/>
      <c r="G101" s="762"/>
      <c r="H101" s="763"/>
      <c r="I101" s="335">
        <f>I99*I100</f>
        <v>21.660000000000004</v>
      </c>
    </row>
    <row r="102" spans="1:9" ht="15.75" x14ac:dyDescent="0.2">
      <c r="A102" s="240" t="s">
        <v>304</v>
      </c>
      <c r="B102" s="742" t="s">
        <v>305</v>
      </c>
      <c r="C102" s="743"/>
      <c r="D102" s="743"/>
      <c r="E102" s="743"/>
      <c r="F102" s="743"/>
      <c r="G102" s="743"/>
      <c r="H102" s="743"/>
      <c r="I102" s="744"/>
    </row>
    <row r="103" spans="1:9" x14ac:dyDescent="0.2">
      <c r="A103" s="745" t="s">
        <v>449</v>
      </c>
      <c r="B103" s="764"/>
      <c r="C103" s="764"/>
      <c r="D103" s="764"/>
      <c r="E103" s="764"/>
      <c r="F103" s="764"/>
      <c r="G103" s="765"/>
      <c r="H103" s="244" t="s">
        <v>306</v>
      </c>
      <c r="I103" s="308">
        <v>43617</v>
      </c>
    </row>
    <row r="104" spans="1:9" ht="25.5" customHeight="1" x14ac:dyDescent="0.2">
      <c r="A104" s="745" t="s">
        <v>665</v>
      </c>
      <c r="B104" s="746"/>
      <c r="C104" s="746"/>
      <c r="D104" s="746"/>
      <c r="E104" s="746"/>
      <c r="F104" s="746"/>
      <c r="G104" s="747"/>
      <c r="H104" s="245" t="s">
        <v>307</v>
      </c>
      <c r="I104" s="246" t="s">
        <v>389</v>
      </c>
    </row>
    <row r="105" spans="1:9" x14ac:dyDescent="0.2">
      <c r="A105" s="735" t="s">
        <v>308</v>
      </c>
      <c r="B105" s="736"/>
      <c r="C105" s="736"/>
      <c r="D105" s="736"/>
      <c r="E105" s="736"/>
      <c r="F105" s="736"/>
      <c r="G105" s="736"/>
      <c r="H105" s="736"/>
      <c r="I105" s="737"/>
    </row>
    <row r="106" spans="1:9" x14ac:dyDescent="0.2">
      <c r="A106" s="247" t="s">
        <v>303</v>
      </c>
      <c r="B106" s="248" t="s">
        <v>309</v>
      </c>
      <c r="C106" s="248" t="s">
        <v>394</v>
      </c>
      <c r="D106" s="250" t="s">
        <v>226</v>
      </c>
      <c r="E106" s="250" t="s">
        <v>310</v>
      </c>
      <c r="F106" s="250" t="s">
        <v>311</v>
      </c>
      <c r="G106" s="251" t="s">
        <v>312</v>
      </c>
      <c r="H106" s="251" t="s">
        <v>313</v>
      </c>
      <c r="I106" s="248" t="s">
        <v>314</v>
      </c>
    </row>
    <row r="107" spans="1:9" ht="38.25" x14ac:dyDescent="0.2">
      <c r="A107" s="540" t="s">
        <v>661</v>
      </c>
      <c r="B107" s="247" t="s">
        <v>663</v>
      </c>
      <c r="C107" s="247"/>
      <c r="D107" s="556">
        <v>0.02</v>
      </c>
      <c r="E107" s="250">
        <v>1</v>
      </c>
      <c r="F107" s="250"/>
      <c r="G107" s="251">
        <v>18.45</v>
      </c>
      <c r="H107" s="251"/>
      <c r="I107" s="333">
        <f>ROUND(D107*E107*G107+D107*F107*H107,2)</f>
        <v>0.37</v>
      </c>
    </row>
    <row r="108" spans="1:9" ht="38.25" x14ac:dyDescent="0.2">
      <c r="A108" s="263" t="s">
        <v>662</v>
      </c>
      <c r="B108" s="252" t="s">
        <v>664</v>
      </c>
      <c r="C108" s="252"/>
      <c r="D108" s="557">
        <v>0.1</v>
      </c>
      <c r="E108" s="251"/>
      <c r="F108" s="254">
        <v>1</v>
      </c>
      <c r="G108" s="331"/>
      <c r="H108" s="251">
        <v>6.13</v>
      </c>
      <c r="I108" s="333">
        <f>ROUND(D108*E108*G108+D108*F108*H108,2)</f>
        <v>0.61</v>
      </c>
    </row>
    <row r="109" spans="1:9" x14ac:dyDescent="0.2">
      <c r="A109" s="748" t="s">
        <v>315</v>
      </c>
      <c r="B109" s="749"/>
      <c r="C109" s="749"/>
      <c r="D109" s="749"/>
      <c r="E109" s="749"/>
      <c r="F109" s="749"/>
      <c r="G109" s="749"/>
      <c r="H109" s="750"/>
      <c r="I109" s="337">
        <f>SUM(I107:I108)</f>
        <v>0.98</v>
      </c>
    </row>
    <row r="110" spans="1:9" ht="15.75" customHeight="1" x14ac:dyDescent="0.2">
      <c r="A110" s="735" t="s">
        <v>316</v>
      </c>
      <c r="B110" s="736"/>
      <c r="C110" s="736"/>
      <c r="D110" s="736"/>
      <c r="E110" s="736"/>
      <c r="F110" s="736"/>
      <c r="G110" s="736"/>
      <c r="H110" s="736"/>
      <c r="I110" s="737"/>
    </row>
    <row r="111" spans="1:9" ht="12.75" customHeight="1" x14ac:dyDescent="0.2">
      <c r="A111" s="247" t="s">
        <v>303</v>
      </c>
      <c r="B111" s="248" t="s">
        <v>309</v>
      </c>
      <c r="C111" s="248" t="s">
        <v>394</v>
      </c>
      <c r="D111" s="250" t="s">
        <v>226</v>
      </c>
      <c r="E111" s="249"/>
      <c r="F111" s="249"/>
      <c r="G111" s="249"/>
      <c r="H111" s="248" t="s">
        <v>317</v>
      </c>
      <c r="I111" s="248" t="s">
        <v>314</v>
      </c>
    </row>
    <row r="112" spans="1:9" ht="12.75" customHeight="1" x14ac:dyDescent="0.2">
      <c r="A112" s="540" t="s">
        <v>655</v>
      </c>
      <c r="B112" s="248" t="s">
        <v>503</v>
      </c>
      <c r="C112" s="248">
        <v>370</v>
      </c>
      <c r="D112" s="250">
        <v>7.0000000000000001E-3</v>
      </c>
      <c r="E112" s="249"/>
      <c r="F112" s="249"/>
      <c r="G112" s="249"/>
      <c r="H112" s="331">
        <v>63.33</v>
      </c>
      <c r="I112" s="333">
        <f>ROUND(D112*H112,2)</f>
        <v>0.44</v>
      </c>
    </row>
    <row r="113" spans="1:9" ht="38.25" x14ac:dyDescent="0.2">
      <c r="A113" s="540" t="s">
        <v>656</v>
      </c>
      <c r="B113" s="248" t="s">
        <v>503</v>
      </c>
      <c r="C113" s="329">
        <v>34492</v>
      </c>
      <c r="D113" s="254">
        <v>0.03</v>
      </c>
      <c r="E113" s="249"/>
      <c r="F113" s="249"/>
      <c r="G113" s="331"/>
      <c r="H113" s="331">
        <v>240.7</v>
      </c>
      <c r="I113" s="333">
        <f>ROUND(D113*H113,2)</f>
        <v>7.22</v>
      </c>
    </row>
    <row r="114" spans="1:9" x14ac:dyDescent="0.2">
      <c r="A114" s="741" t="s">
        <v>315</v>
      </c>
      <c r="B114" s="741"/>
      <c r="C114" s="741"/>
      <c r="D114" s="741"/>
      <c r="E114" s="741"/>
      <c r="F114" s="741"/>
      <c r="G114" s="741"/>
      <c r="H114" s="741"/>
      <c r="I114" s="336">
        <f>SUM(I112:I113)</f>
        <v>7.66</v>
      </c>
    </row>
    <row r="115" spans="1:9" x14ac:dyDescent="0.2">
      <c r="A115" s="735" t="s">
        <v>318</v>
      </c>
      <c r="B115" s="736"/>
      <c r="C115" s="736"/>
      <c r="D115" s="736"/>
      <c r="E115" s="736"/>
      <c r="F115" s="736"/>
      <c r="G115" s="736"/>
      <c r="H115" s="736"/>
      <c r="I115" s="737"/>
    </row>
    <row r="116" spans="1:9" x14ac:dyDescent="0.2">
      <c r="A116" s="248" t="s">
        <v>303</v>
      </c>
      <c r="B116" s="306" t="s">
        <v>309</v>
      </c>
      <c r="C116" s="248" t="s">
        <v>394</v>
      </c>
      <c r="D116" s="248" t="s">
        <v>226</v>
      </c>
      <c r="E116" s="306"/>
      <c r="F116" s="306"/>
      <c r="G116" s="306"/>
      <c r="H116" s="248" t="s">
        <v>317</v>
      </c>
      <c r="I116" s="260" t="s">
        <v>314</v>
      </c>
    </row>
    <row r="117" spans="1:9" ht="25.5" x14ac:dyDescent="0.2">
      <c r="A117" s="552" t="s">
        <v>660</v>
      </c>
      <c r="B117" s="554" t="s">
        <v>503</v>
      </c>
      <c r="C117" s="553" t="s">
        <v>659</v>
      </c>
      <c r="D117" s="353">
        <v>2E-3</v>
      </c>
      <c r="E117" s="306"/>
      <c r="F117" s="306"/>
      <c r="G117" s="331"/>
      <c r="H117" s="555">
        <v>339.58</v>
      </c>
      <c r="I117" s="267">
        <f>ROUND(D117*H117,2)</f>
        <v>0.68</v>
      </c>
    </row>
    <row r="118" spans="1:9" x14ac:dyDescent="0.2">
      <c r="A118" s="741" t="s">
        <v>315</v>
      </c>
      <c r="B118" s="741"/>
      <c r="C118" s="741"/>
      <c r="D118" s="741"/>
      <c r="E118" s="741"/>
      <c r="F118" s="741"/>
      <c r="G118" s="741"/>
      <c r="H118" s="741"/>
      <c r="I118" s="337">
        <f>I117</f>
        <v>0.68</v>
      </c>
    </row>
    <row r="119" spans="1:9" x14ac:dyDescent="0.2">
      <c r="A119" s="735" t="s">
        <v>319</v>
      </c>
      <c r="B119" s="736"/>
      <c r="C119" s="736"/>
      <c r="D119" s="736"/>
      <c r="E119" s="736"/>
      <c r="F119" s="736"/>
      <c r="G119" s="736"/>
      <c r="H119" s="736"/>
      <c r="I119" s="737"/>
    </row>
    <row r="120" spans="1:9" x14ac:dyDescent="0.2">
      <c r="A120" s="247" t="s">
        <v>303</v>
      </c>
      <c r="B120" s="248" t="s">
        <v>309</v>
      </c>
      <c r="C120" s="248" t="s">
        <v>394</v>
      </c>
      <c r="D120" s="250" t="s">
        <v>226</v>
      </c>
      <c r="E120" s="249"/>
      <c r="F120" s="249"/>
      <c r="G120" s="249"/>
      <c r="H120" s="248" t="s">
        <v>317</v>
      </c>
      <c r="I120" s="248" t="s">
        <v>314</v>
      </c>
    </row>
    <row r="121" spans="1:9" ht="25.5" x14ac:dyDescent="0.2">
      <c r="A121" s="540" t="s">
        <v>657</v>
      </c>
      <c r="B121" s="248" t="s">
        <v>451</v>
      </c>
      <c r="C121" s="329">
        <v>88243</v>
      </c>
      <c r="D121" s="254">
        <v>0.124</v>
      </c>
      <c r="E121" s="249"/>
      <c r="F121" s="249"/>
      <c r="G121" s="249"/>
      <c r="H121" s="331">
        <v>17.97</v>
      </c>
      <c r="I121" s="332">
        <f t="shared" ref="I121:I123" si="4">ROUND(D121*H121,2)</f>
        <v>2.23</v>
      </c>
    </row>
    <row r="122" spans="1:9" x14ac:dyDescent="0.2">
      <c r="A122" s="540" t="s">
        <v>658</v>
      </c>
      <c r="B122" s="248" t="s">
        <v>451</v>
      </c>
      <c r="C122" s="329">
        <v>88309</v>
      </c>
      <c r="D122" s="254">
        <v>0.25800000000000001</v>
      </c>
      <c r="E122" s="249"/>
      <c r="F122" s="249"/>
      <c r="G122" s="249"/>
      <c r="H122" s="331">
        <v>20.67</v>
      </c>
      <c r="I122" s="332">
        <f t="shared" si="4"/>
        <v>5.33</v>
      </c>
    </row>
    <row r="123" spans="1:9" x14ac:dyDescent="0.2">
      <c r="A123" s="330" t="s">
        <v>473</v>
      </c>
      <c r="B123" s="248" t="s">
        <v>451</v>
      </c>
      <c r="C123" s="329">
        <v>88316</v>
      </c>
      <c r="D123" s="254">
        <v>0.51600000000000001</v>
      </c>
      <c r="E123" s="249"/>
      <c r="F123" s="249"/>
      <c r="G123" s="249"/>
      <c r="H123" s="331">
        <v>14.76</v>
      </c>
      <c r="I123" s="332">
        <f t="shared" si="4"/>
        <v>7.62</v>
      </c>
    </row>
    <row r="124" spans="1:9" x14ac:dyDescent="0.2">
      <c r="A124" s="751" t="s">
        <v>315</v>
      </c>
      <c r="B124" s="752"/>
      <c r="C124" s="752"/>
      <c r="D124" s="752"/>
      <c r="E124" s="752"/>
      <c r="F124" s="752"/>
      <c r="G124" s="752"/>
      <c r="H124" s="753"/>
      <c r="I124" s="337">
        <f>SUM(I121:I123)</f>
        <v>15.18</v>
      </c>
    </row>
    <row r="125" spans="1:9" x14ac:dyDescent="0.2">
      <c r="A125" s="307" t="s">
        <v>320</v>
      </c>
      <c r="B125" s="262">
        <v>1</v>
      </c>
      <c r="C125" s="312"/>
      <c r="D125" s="754" t="s">
        <v>321</v>
      </c>
      <c r="E125" s="755"/>
      <c r="F125" s="755"/>
      <c r="G125" s="755"/>
      <c r="H125" s="756"/>
      <c r="I125" s="338">
        <f>I124+I118+I114+I109</f>
        <v>24.5</v>
      </c>
    </row>
    <row r="126" spans="1:9" x14ac:dyDescent="0.2">
      <c r="A126" s="757" t="s">
        <v>326</v>
      </c>
      <c r="B126" s="758"/>
      <c r="C126" s="758"/>
      <c r="D126" s="758"/>
      <c r="E126" s="758"/>
      <c r="F126" s="758"/>
      <c r="G126" s="759"/>
      <c r="H126" s="760"/>
      <c r="I126" s="339">
        <f>I125/B125</f>
        <v>24.5</v>
      </c>
    </row>
    <row r="127" spans="1:9" x14ac:dyDescent="0.2">
      <c r="A127" s="738" t="s">
        <v>322</v>
      </c>
      <c r="B127" s="739"/>
      <c r="C127" s="739"/>
      <c r="D127" s="739"/>
      <c r="E127" s="739"/>
      <c r="F127" s="739"/>
      <c r="G127" s="739"/>
      <c r="H127" s="740"/>
      <c r="I127" s="267">
        <v>1</v>
      </c>
    </row>
    <row r="128" spans="1:9" x14ac:dyDescent="0.2">
      <c r="A128" s="761" t="s">
        <v>323</v>
      </c>
      <c r="B128" s="762"/>
      <c r="C128" s="762"/>
      <c r="D128" s="762"/>
      <c r="E128" s="762"/>
      <c r="F128" s="762"/>
      <c r="G128" s="762"/>
      <c r="H128" s="763"/>
      <c r="I128" s="335">
        <f>I126*I127</f>
        <v>24.5</v>
      </c>
    </row>
    <row r="129" spans="1:9" ht="15.75" customHeight="1" x14ac:dyDescent="0.2">
      <c r="A129" s="240" t="s">
        <v>304</v>
      </c>
      <c r="B129" s="742" t="s">
        <v>305</v>
      </c>
      <c r="C129" s="743"/>
      <c r="D129" s="743"/>
      <c r="E129" s="743"/>
      <c r="F129" s="743"/>
      <c r="G129" s="743"/>
      <c r="H129" s="743"/>
      <c r="I129" s="744"/>
    </row>
    <row r="130" spans="1:9" ht="12.75" customHeight="1" x14ac:dyDescent="0.2">
      <c r="A130" s="745" t="s">
        <v>449</v>
      </c>
      <c r="B130" s="746"/>
      <c r="C130" s="746"/>
      <c r="D130" s="746"/>
      <c r="E130" s="746"/>
      <c r="F130" s="746"/>
      <c r="G130" s="747"/>
      <c r="H130" s="244" t="s">
        <v>306</v>
      </c>
      <c r="I130" s="308">
        <v>43617</v>
      </c>
    </row>
    <row r="131" spans="1:9" ht="12.75" customHeight="1" x14ac:dyDescent="0.2">
      <c r="A131" s="745" t="s">
        <v>637</v>
      </c>
      <c r="B131" s="746"/>
      <c r="C131" s="746"/>
      <c r="D131" s="746"/>
      <c r="E131" s="746"/>
      <c r="F131" s="746"/>
      <c r="G131" s="747"/>
      <c r="H131" s="245" t="s">
        <v>307</v>
      </c>
      <c r="I131" s="246" t="s">
        <v>77</v>
      </c>
    </row>
    <row r="132" spans="1:9" x14ac:dyDescent="0.2">
      <c r="A132" s="735" t="s">
        <v>308</v>
      </c>
      <c r="B132" s="736"/>
      <c r="C132" s="736"/>
      <c r="D132" s="736"/>
      <c r="E132" s="736"/>
      <c r="F132" s="736"/>
      <c r="G132" s="736"/>
      <c r="H132" s="736"/>
      <c r="I132" s="737"/>
    </row>
    <row r="133" spans="1:9" x14ac:dyDescent="0.2">
      <c r="A133" s="247" t="s">
        <v>303</v>
      </c>
      <c r="B133" s="248" t="s">
        <v>309</v>
      </c>
      <c r="C133" s="248" t="s">
        <v>394</v>
      </c>
      <c r="D133" s="250" t="s">
        <v>226</v>
      </c>
      <c r="E133" s="250" t="s">
        <v>310</v>
      </c>
      <c r="F133" s="250" t="s">
        <v>311</v>
      </c>
      <c r="G133" s="251" t="s">
        <v>312</v>
      </c>
      <c r="H133" s="251" t="s">
        <v>313</v>
      </c>
      <c r="I133" s="248" t="s">
        <v>314</v>
      </c>
    </row>
    <row r="134" spans="1:9" x14ac:dyDescent="0.2">
      <c r="A134" s="263"/>
      <c r="B134" s="252"/>
      <c r="C134" s="252"/>
      <c r="D134" s="383"/>
      <c r="E134" s="251"/>
      <c r="F134" s="254"/>
      <c r="G134" s="331"/>
      <c r="H134" s="251"/>
      <c r="I134" s="333">
        <f>ROUND(D134*E134*G134+D134*F134*H134,2)</f>
        <v>0</v>
      </c>
    </row>
    <row r="135" spans="1:9" x14ac:dyDescent="0.2">
      <c r="A135" s="748" t="s">
        <v>315</v>
      </c>
      <c r="B135" s="749"/>
      <c r="C135" s="749"/>
      <c r="D135" s="749"/>
      <c r="E135" s="749"/>
      <c r="F135" s="749"/>
      <c r="G135" s="749"/>
      <c r="H135" s="750"/>
      <c r="I135" s="337">
        <f>SUM(I134:I134)</f>
        <v>0</v>
      </c>
    </row>
    <row r="136" spans="1:9" x14ac:dyDescent="0.2">
      <c r="A136" s="735" t="s">
        <v>316</v>
      </c>
      <c r="B136" s="736"/>
      <c r="C136" s="736"/>
      <c r="D136" s="736"/>
      <c r="E136" s="736"/>
      <c r="F136" s="736"/>
      <c r="G136" s="736"/>
      <c r="H136" s="736"/>
      <c r="I136" s="737"/>
    </row>
    <row r="137" spans="1:9" x14ac:dyDescent="0.2">
      <c r="A137" s="247" t="s">
        <v>303</v>
      </c>
      <c r="B137" s="248" t="s">
        <v>309</v>
      </c>
      <c r="C137" s="248" t="s">
        <v>394</v>
      </c>
      <c r="D137" s="250" t="s">
        <v>226</v>
      </c>
      <c r="E137" s="249"/>
      <c r="F137" s="249"/>
      <c r="G137" s="249"/>
      <c r="H137" s="248" t="s">
        <v>317</v>
      </c>
      <c r="I137" s="248" t="s">
        <v>314</v>
      </c>
    </row>
    <row r="138" spans="1:9" ht="25.5" x14ac:dyDescent="0.2">
      <c r="A138" s="481" t="s">
        <v>624</v>
      </c>
      <c r="B138" s="248" t="s">
        <v>635</v>
      </c>
      <c r="C138" s="329">
        <v>72281</v>
      </c>
      <c r="D138" s="251">
        <v>1</v>
      </c>
      <c r="E138" s="249"/>
      <c r="F138" s="249"/>
      <c r="G138" s="331"/>
      <c r="H138" s="331">
        <v>102.72</v>
      </c>
      <c r="I138" s="333">
        <f>(D138*H138)</f>
        <v>102.72</v>
      </c>
    </row>
    <row r="139" spans="1:9" x14ac:dyDescent="0.2">
      <c r="A139" s="741" t="s">
        <v>315</v>
      </c>
      <c r="B139" s="741"/>
      <c r="C139" s="741"/>
      <c r="D139" s="741"/>
      <c r="E139" s="741"/>
      <c r="F139" s="741"/>
      <c r="G139" s="741"/>
      <c r="H139" s="741"/>
      <c r="I139" s="336">
        <f>SUM(I138:I138)</f>
        <v>102.72</v>
      </c>
    </row>
    <row r="140" spans="1:9" x14ac:dyDescent="0.2">
      <c r="A140" s="735" t="s">
        <v>318</v>
      </c>
      <c r="B140" s="736"/>
      <c r="C140" s="736"/>
      <c r="D140" s="736"/>
      <c r="E140" s="736"/>
      <c r="F140" s="736"/>
      <c r="G140" s="736"/>
      <c r="H140" s="736"/>
      <c r="I140" s="737"/>
    </row>
    <row r="141" spans="1:9" x14ac:dyDescent="0.2">
      <c r="A141" s="248" t="s">
        <v>303</v>
      </c>
      <c r="B141" s="306" t="s">
        <v>309</v>
      </c>
      <c r="C141" s="248" t="s">
        <v>394</v>
      </c>
      <c r="D141" s="248" t="s">
        <v>226</v>
      </c>
      <c r="E141" s="306"/>
      <c r="F141" s="306"/>
      <c r="G141" s="306"/>
      <c r="H141" s="248" t="s">
        <v>317</v>
      </c>
      <c r="I141" s="260" t="s">
        <v>314</v>
      </c>
    </row>
    <row r="142" spans="1:9" x14ac:dyDescent="0.2">
      <c r="A142" s="261"/>
      <c r="B142" s="248"/>
      <c r="C142" s="248"/>
      <c r="D142" s="353"/>
      <c r="E142" s="306"/>
      <c r="F142" s="306"/>
      <c r="G142" s="331"/>
      <c r="H142" s="260"/>
      <c r="I142" s="267">
        <f>(D142*G142)</f>
        <v>0</v>
      </c>
    </row>
    <row r="143" spans="1:9" x14ac:dyDescent="0.2">
      <c r="A143" s="741" t="s">
        <v>315</v>
      </c>
      <c r="B143" s="741"/>
      <c r="C143" s="741"/>
      <c r="D143" s="741"/>
      <c r="E143" s="741"/>
      <c r="F143" s="741"/>
      <c r="G143" s="741"/>
      <c r="H143" s="741"/>
      <c r="I143" s="337">
        <f>I142</f>
        <v>0</v>
      </c>
    </row>
    <row r="144" spans="1:9" x14ac:dyDescent="0.2">
      <c r="A144" s="735" t="s">
        <v>319</v>
      </c>
      <c r="B144" s="736"/>
      <c r="C144" s="736"/>
      <c r="D144" s="736"/>
      <c r="E144" s="736"/>
      <c r="F144" s="736"/>
      <c r="G144" s="736"/>
      <c r="H144" s="736"/>
      <c r="I144" s="737"/>
    </row>
    <row r="145" spans="1:18" x14ac:dyDescent="0.2">
      <c r="A145" s="247" t="s">
        <v>303</v>
      </c>
      <c r="B145" s="248" t="s">
        <v>309</v>
      </c>
      <c r="C145" s="248" t="s">
        <v>394</v>
      </c>
      <c r="D145" s="250" t="s">
        <v>226</v>
      </c>
      <c r="E145" s="249"/>
      <c r="F145" s="249"/>
      <c r="G145" s="249"/>
      <c r="H145" s="248" t="s">
        <v>317</v>
      </c>
      <c r="I145" s="248" t="s">
        <v>314</v>
      </c>
    </row>
    <row r="146" spans="1:18" ht="25.5" x14ac:dyDescent="0.2">
      <c r="A146" s="481" t="s">
        <v>633</v>
      </c>
      <c r="B146" s="248" t="s">
        <v>451</v>
      </c>
      <c r="C146" s="329">
        <v>88247</v>
      </c>
      <c r="D146" s="251">
        <v>0.5</v>
      </c>
      <c r="E146" s="249"/>
      <c r="F146" s="249"/>
      <c r="G146" s="249"/>
      <c r="H146" s="331">
        <v>15.76</v>
      </c>
      <c r="I146" s="332">
        <f t="shared" ref="I146:I147" si="5">ROUND(D146*H146,2)</f>
        <v>7.88</v>
      </c>
    </row>
    <row r="147" spans="1:18" x14ac:dyDescent="0.2">
      <c r="A147" s="330" t="s">
        <v>634</v>
      </c>
      <c r="B147" s="248" t="s">
        <v>451</v>
      </c>
      <c r="C147" s="329">
        <v>88264</v>
      </c>
      <c r="D147" s="251">
        <v>0.5</v>
      </c>
      <c r="E147" s="249"/>
      <c r="F147" s="249"/>
      <c r="G147" s="249"/>
      <c r="H147" s="331">
        <v>20.89</v>
      </c>
      <c r="I147" s="332">
        <f t="shared" si="5"/>
        <v>10.45</v>
      </c>
    </row>
    <row r="148" spans="1:18" x14ac:dyDescent="0.2">
      <c r="A148" s="751" t="s">
        <v>315</v>
      </c>
      <c r="B148" s="752"/>
      <c r="C148" s="752"/>
      <c r="D148" s="752"/>
      <c r="E148" s="752"/>
      <c r="F148" s="752"/>
      <c r="G148" s="752"/>
      <c r="H148" s="753"/>
      <c r="I148" s="337">
        <f>SUM(I146:I147)</f>
        <v>18.329999999999998</v>
      </c>
    </row>
    <row r="149" spans="1:18" x14ac:dyDescent="0.2">
      <c r="A149" s="307" t="s">
        <v>320</v>
      </c>
      <c r="B149" s="262">
        <v>1</v>
      </c>
      <c r="C149" s="312"/>
      <c r="D149" s="754" t="s">
        <v>321</v>
      </c>
      <c r="E149" s="755"/>
      <c r="F149" s="755"/>
      <c r="G149" s="755"/>
      <c r="H149" s="756"/>
      <c r="I149" s="338">
        <f>I148+I143+I139+I135</f>
        <v>121.05</v>
      </c>
    </row>
    <row r="150" spans="1:18" x14ac:dyDescent="0.2">
      <c r="A150" s="757" t="s">
        <v>326</v>
      </c>
      <c r="B150" s="758"/>
      <c r="C150" s="758"/>
      <c r="D150" s="758"/>
      <c r="E150" s="758"/>
      <c r="F150" s="758"/>
      <c r="G150" s="759"/>
      <c r="H150" s="760"/>
      <c r="I150" s="339">
        <f>I149/B149</f>
        <v>121.05</v>
      </c>
      <c r="K150" s="85"/>
      <c r="L150" s="85"/>
      <c r="M150" s="85"/>
      <c r="N150" s="85"/>
      <c r="O150" s="85"/>
      <c r="P150" s="85"/>
      <c r="Q150" s="85"/>
      <c r="R150" s="85"/>
    </row>
    <row r="151" spans="1:18" x14ac:dyDescent="0.2">
      <c r="A151" s="738" t="s">
        <v>322</v>
      </c>
      <c r="B151" s="739"/>
      <c r="C151" s="739"/>
      <c r="D151" s="739"/>
      <c r="E151" s="739"/>
      <c r="F151" s="739"/>
      <c r="G151" s="739"/>
      <c r="H151" s="740"/>
      <c r="I151" s="267">
        <v>1</v>
      </c>
      <c r="K151" s="85"/>
      <c r="L151" s="85"/>
      <c r="M151" s="85"/>
      <c r="N151" s="85"/>
      <c r="O151" s="85"/>
      <c r="P151" s="85"/>
      <c r="Q151" s="85"/>
      <c r="R151" s="85"/>
    </row>
    <row r="152" spans="1:18" ht="18.75" customHeight="1" x14ac:dyDescent="0.2">
      <c r="A152" s="761" t="s">
        <v>323</v>
      </c>
      <c r="B152" s="762"/>
      <c r="C152" s="762"/>
      <c r="D152" s="762"/>
      <c r="E152" s="762"/>
      <c r="F152" s="762"/>
      <c r="G152" s="762"/>
      <c r="H152" s="763"/>
      <c r="I152" s="335">
        <f>I150*I151</f>
        <v>121.05</v>
      </c>
      <c r="K152" s="85"/>
      <c r="L152" s="85"/>
      <c r="M152" s="85"/>
      <c r="N152" s="85"/>
      <c r="O152" s="85"/>
      <c r="P152" s="85"/>
      <c r="Q152" s="85"/>
      <c r="R152" s="85"/>
    </row>
    <row r="153" spans="1:18" ht="15.75" x14ac:dyDescent="0.2">
      <c r="A153" s="240" t="s">
        <v>304</v>
      </c>
      <c r="B153" s="742" t="s">
        <v>305</v>
      </c>
      <c r="C153" s="743"/>
      <c r="D153" s="743"/>
      <c r="E153" s="743"/>
      <c r="F153" s="743"/>
      <c r="G153" s="743"/>
      <c r="H153" s="743"/>
      <c r="I153" s="744"/>
    </row>
    <row r="154" spans="1:18" x14ac:dyDescent="0.2">
      <c r="A154" s="745" t="s">
        <v>449</v>
      </c>
      <c r="B154" s="764"/>
      <c r="C154" s="764"/>
      <c r="D154" s="764"/>
      <c r="E154" s="764"/>
      <c r="F154" s="764"/>
      <c r="G154" s="765"/>
      <c r="H154" s="244" t="s">
        <v>306</v>
      </c>
      <c r="I154" s="308">
        <v>43617</v>
      </c>
    </row>
    <row r="155" spans="1:18" x14ac:dyDescent="0.2">
      <c r="A155" s="745" t="s">
        <v>636</v>
      </c>
      <c r="B155" s="746"/>
      <c r="C155" s="746"/>
      <c r="D155" s="746"/>
      <c r="E155" s="746"/>
      <c r="F155" s="746"/>
      <c r="G155" s="747"/>
      <c r="H155" s="245" t="s">
        <v>307</v>
      </c>
      <c r="I155" s="246" t="s">
        <v>77</v>
      </c>
    </row>
    <row r="156" spans="1:18" x14ac:dyDescent="0.2">
      <c r="A156" s="735" t="s">
        <v>308</v>
      </c>
      <c r="B156" s="736"/>
      <c r="C156" s="736"/>
      <c r="D156" s="736"/>
      <c r="E156" s="736"/>
      <c r="F156" s="736"/>
      <c r="G156" s="736"/>
      <c r="H156" s="736"/>
      <c r="I156" s="737"/>
    </row>
    <row r="157" spans="1:18" x14ac:dyDescent="0.2">
      <c r="A157" s="247" t="s">
        <v>303</v>
      </c>
      <c r="B157" s="248" t="s">
        <v>309</v>
      </c>
      <c r="C157" s="248" t="s">
        <v>394</v>
      </c>
      <c r="D157" s="250" t="s">
        <v>226</v>
      </c>
      <c r="E157" s="250" t="s">
        <v>310</v>
      </c>
      <c r="F157" s="250" t="s">
        <v>311</v>
      </c>
      <c r="G157" s="251" t="s">
        <v>312</v>
      </c>
      <c r="H157" s="251" t="s">
        <v>313</v>
      </c>
      <c r="I157" s="248" t="s">
        <v>314</v>
      </c>
    </row>
    <row r="158" spans="1:18" x14ac:dyDescent="0.2">
      <c r="A158" s="263"/>
      <c r="B158" s="252"/>
      <c r="C158" s="252"/>
      <c r="D158" s="383"/>
      <c r="E158" s="251"/>
      <c r="F158" s="254"/>
      <c r="G158" s="331"/>
      <c r="H158" s="251"/>
      <c r="I158" s="333">
        <f>ROUND(D158*E158*G158+D158*F158*H158,2)</f>
        <v>0</v>
      </c>
    </row>
    <row r="159" spans="1:18" x14ac:dyDescent="0.2">
      <c r="A159" s="748" t="s">
        <v>315</v>
      </c>
      <c r="B159" s="749"/>
      <c r="C159" s="749"/>
      <c r="D159" s="749"/>
      <c r="E159" s="749"/>
      <c r="F159" s="749"/>
      <c r="G159" s="749"/>
      <c r="H159" s="750"/>
      <c r="I159" s="337">
        <f>SUM(I158:I158)</f>
        <v>0</v>
      </c>
    </row>
    <row r="160" spans="1:18" x14ac:dyDescent="0.2">
      <c r="A160" s="735" t="s">
        <v>316</v>
      </c>
      <c r="B160" s="736"/>
      <c r="C160" s="736"/>
      <c r="D160" s="736"/>
      <c r="E160" s="736"/>
      <c r="F160" s="736"/>
      <c r="G160" s="736"/>
      <c r="H160" s="736"/>
      <c r="I160" s="737"/>
    </row>
    <row r="161" spans="1:18" x14ac:dyDescent="0.2">
      <c r="A161" s="247" t="s">
        <v>303</v>
      </c>
      <c r="B161" s="248" t="s">
        <v>309</v>
      </c>
      <c r="C161" s="248" t="s">
        <v>394</v>
      </c>
      <c r="D161" s="250" t="s">
        <v>226</v>
      </c>
      <c r="E161" s="249"/>
      <c r="F161" s="249"/>
      <c r="G161" s="249"/>
      <c r="H161" s="248" t="s">
        <v>317</v>
      </c>
      <c r="I161" s="248" t="s">
        <v>314</v>
      </c>
    </row>
    <row r="162" spans="1:18" ht="25.5" x14ac:dyDescent="0.2">
      <c r="A162" s="481" t="s">
        <v>632</v>
      </c>
      <c r="B162" s="248" t="s">
        <v>635</v>
      </c>
      <c r="C162" s="329">
        <v>12294</v>
      </c>
      <c r="D162" s="251">
        <v>1</v>
      </c>
      <c r="E162" s="249"/>
      <c r="F162" s="249"/>
      <c r="G162" s="331"/>
      <c r="H162" s="331">
        <v>7.04</v>
      </c>
      <c r="I162" s="333">
        <f>(D162*H162)</f>
        <v>7.04</v>
      </c>
    </row>
    <row r="163" spans="1:18" x14ac:dyDescent="0.2">
      <c r="A163" s="741" t="s">
        <v>315</v>
      </c>
      <c r="B163" s="741"/>
      <c r="C163" s="741"/>
      <c r="D163" s="741"/>
      <c r="E163" s="741"/>
      <c r="F163" s="741"/>
      <c r="G163" s="741"/>
      <c r="H163" s="741"/>
      <c r="I163" s="336">
        <f>SUM(I162:I162)</f>
        <v>7.04</v>
      </c>
    </row>
    <row r="164" spans="1:18" x14ac:dyDescent="0.2">
      <c r="A164" s="735" t="s">
        <v>318</v>
      </c>
      <c r="B164" s="736"/>
      <c r="C164" s="736"/>
      <c r="D164" s="736"/>
      <c r="E164" s="736"/>
      <c r="F164" s="736"/>
      <c r="G164" s="736"/>
      <c r="H164" s="736"/>
      <c r="I164" s="737"/>
    </row>
    <row r="165" spans="1:18" x14ac:dyDescent="0.2">
      <c r="A165" s="248" t="s">
        <v>303</v>
      </c>
      <c r="B165" s="306" t="s">
        <v>309</v>
      </c>
      <c r="C165" s="248" t="s">
        <v>394</v>
      </c>
      <c r="D165" s="248" t="s">
        <v>226</v>
      </c>
      <c r="E165" s="306"/>
      <c r="F165" s="306"/>
      <c r="G165" s="306"/>
      <c r="H165" s="248" t="s">
        <v>317</v>
      </c>
      <c r="I165" s="260" t="s">
        <v>314</v>
      </c>
    </row>
    <row r="166" spans="1:18" x14ac:dyDescent="0.2">
      <c r="A166" s="261"/>
      <c r="B166" s="248"/>
      <c r="C166" s="248"/>
      <c r="D166" s="353"/>
      <c r="E166" s="306"/>
      <c r="F166" s="306"/>
      <c r="G166" s="331"/>
      <c r="H166" s="260"/>
      <c r="I166" s="267">
        <f>(D166*G166)</f>
        <v>0</v>
      </c>
    </row>
    <row r="167" spans="1:18" x14ac:dyDescent="0.2">
      <c r="A167" s="741" t="s">
        <v>315</v>
      </c>
      <c r="B167" s="741"/>
      <c r="C167" s="741"/>
      <c r="D167" s="741"/>
      <c r="E167" s="741"/>
      <c r="F167" s="741"/>
      <c r="G167" s="741"/>
      <c r="H167" s="741"/>
      <c r="I167" s="337">
        <f>I166</f>
        <v>0</v>
      </c>
    </row>
    <row r="168" spans="1:18" x14ac:dyDescent="0.2">
      <c r="A168" s="735" t="s">
        <v>319</v>
      </c>
      <c r="B168" s="736"/>
      <c r="C168" s="736"/>
      <c r="D168" s="736"/>
      <c r="E168" s="736"/>
      <c r="F168" s="736"/>
      <c r="G168" s="736"/>
      <c r="H168" s="736"/>
      <c r="I168" s="737"/>
    </row>
    <row r="169" spans="1:18" x14ac:dyDescent="0.2">
      <c r="A169" s="247" t="s">
        <v>303</v>
      </c>
      <c r="B169" s="248" t="s">
        <v>309</v>
      </c>
      <c r="C169" s="248" t="s">
        <v>394</v>
      </c>
      <c r="D169" s="250" t="s">
        <v>226</v>
      </c>
      <c r="E169" s="249"/>
      <c r="F169" s="249"/>
      <c r="G169" s="249"/>
      <c r="H169" s="248" t="s">
        <v>317</v>
      </c>
      <c r="I169" s="248" t="s">
        <v>314</v>
      </c>
    </row>
    <row r="170" spans="1:18" ht="25.5" x14ac:dyDescent="0.2">
      <c r="A170" s="481" t="s">
        <v>633</v>
      </c>
      <c r="B170" s="248" t="s">
        <v>451</v>
      </c>
      <c r="C170" s="329">
        <v>88247</v>
      </c>
      <c r="D170" s="251">
        <v>0.5</v>
      </c>
      <c r="E170" s="249"/>
      <c r="F170" s="249"/>
      <c r="G170" s="249"/>
      <c r="H170" s="331">
        <v>15.76</v>
      </c>
      <c r="I170" s="332">
        <f t="shared" ref="I170:I171" si="6">ROUND(D170*H170,2)</f>
        <v>7.88</v>
      </c>
    </row>
    <row r="171" spans="1:18" x14ac:dyDescent="0.2">
      <c r="A171" s="330" t="s">
        <v>634</v>
      </c>
      <c r="B171" s="248" t="s">
        <v>451</v>
      </c>
      <c r="C171" s="329">
        <v>88264</v>
      </c>
      <c r="D171" s="251">
        <v>0.5</v>
      </c>
      <c r="E171" s="249"/>
      <c r="F171" s="249"/>
      <c r="G171" s="249"/>
      <c r="H171" s="331">
        <v>20.89</v>
      </c>
      <c r="I171" s="332">
        <f t="shared" si="6"/>
        <v>10.45</v>
      </c>
    </row>
    <row r="172" spans="1:18" x14ac:dyDescent="0.2">
      <c r="A172" s="751" t="s">
        <v>315</v>
      </c>
      <c r="B172" s="752"/>
      <c r="C172" s="752"/>
      <c r="D172" s="752"/>
      <c r="E172" s="752"/>
      <c r="F172" s="752"/>
      <c r="G172" s="752"/>
      <c r="H172" s="753"/>
      <c r="I172" s="337">
        <f>SUM(I170:I171)</f>
        <v>18.329999999999998</v>
      </c>
    </row>
    <row r="173" spans="1:18" x14ac:dyDescent="0.2">
      <c r="A173" s="307" t="s">
        <v>320</v>
      </c>
      <c r="B173" s="262">
        <v>1</v>
      </c>
      <c r="C173" s="312"/>
      <c r="D173" s="754" t="s">
        <v>321</v>
      </c>
      <c r="E173" s="755"/>
      <c r="F173" s="755"/>
      <c r="G173" s="755"/>
      <c r="H173" s="756"/>
      <c r="I173" s="338">
        <f>I172+I167+I163+I159</f>
        <v>25.369999999999997</v>
      </c>
    </row>
    <row r="174" spans="1:18" x14ac:dyDescent="0.2">
      <c r="A174" s="757" t="s">
        <v>326</v>
      </c>
      <c r="B174" s="758"/>
      <c r="C174" s="758"/>
      <c r="D174" s="758"/>
      <c r="E174" s="758"/>
      <c r="F174" s="758"/>
      <c r="G174" s="759"/>
      <c r="H174" s="760"/>
      <c r="I174" s="339">
        <f>I173/B173</f>
        <v>25.369999999999997</v>
      </c>
      <c r="K174" s="85"/>
      <c r="L174" s="85"/>
      <c r="M174" s="85"/>
      <c r="N174" s="85"/>
      <c r="O174" s="85"/>
      <c r="P174" s="85"/>
      <c r="Q174" s="85"/>
      <c r="R174" s="85"/>
    </row>
    <row r="175" spans="1:18" x14ac:dyDescent="0.2">
      <c r="A175" s="738" t="s">
        <v>322</v>
      </c>
      <c r="B175" s="739"/>
      <c r="C175" s="739"/>
      <c r="D175" s="739"/>
      <c r="E175" s="739"/>
      <c r="F175" s="739"/>
      <c r="G175" s="739"/>
      <c r="H175" s="740"/>
      <c r="I175" s="267">
        <v>1</v>
      </c>
      <c r="K175" s="85"/>
      <c r="L175" s="85"/>
      <c r="M175" s="85"/>
      <c r="N175" s="85"/>
      <c r="O175" s="85"/>
      <c r="P175" s="85"/>
      <c r="Q175" s="85"/>
      <c r="R175" s="85"/>
    </row>
    <row r="176" spans="1:18" x14ac:dyDescent="0.2">
      <c r="A176" s="761" t="s">
        <v>323</v>
      </c>
      <c r="B176" s="762"/>
      <c r="C176" s="762"/>
      <c r="D176" s="762"/>
      <c r="E176" s="762"/>
      <c r="F176" s="762"/>
      <c r="G176" s="762"/>
      <c r="H176" s="763"/>
      <c r="I176" s="335">
        <f>I174*I175</f>
        <v>25.369999999999997</v>
      </c>
      <c r="K176" s="85"/>
      <c r="L176" s="85"/>
      <c r="M176" s="85"/>
      <c r="N176" s="85"/>
      <c r="O176" s="85"/>
      <c r="P176" s="85"/>
      <c r="Q176" s="85"/>
      <c r="R176" s="85"/>
    </row>
    <row r="177" spans="1:9" ht="15.75" x14ac:dyDescent="0.2">
      <c r="A177" s="240" t="s">
        <v>304</v>
      </c>
      <c r="B177" s="742" t="s">
        <v>305</v>
      </c>
      <c r="C177" s="743"/>
      <c r="D177" s="743"/>
      <c r="E177" s="743"/>
      <c r="F177" s="743"/>
      <c r="G177" s="743"/>
      <c r="H177" s="743"/>
      <c r="I177" s="744"/>
    </row>
    <row r="178" spans="1:9" x14ac:dyDescent="0.2">
      <c r="A178" s="241" t="s">
        <v>449</v>
      </c>
      <c r="B178" s="242"/>
      <c r="C178" s="242"/>
      <c r="D178" s="242"/>
      <c r="E178" s="242"/>
      <c r="F178" s="243"/>
      <c r="G178" s="243"/>
      <c r="H178" s="244" t="s">
        <v>306</v>
      </c>
      <c r="I178" s="308">
        <v>43617</v>
      </c>
    </row>
    <row r="179" spans="1:9" x14ac:dyDescent="0.2">
      <c r="A179" s="745" t="s">
        <v>474</v>
      </c>
      <c r="B179" s="746"/>
      <c r="C179" s="746"/>
      <c r="D179" s="746"/>
      <c r="E179" s="746"/>
      <c r="F179" s="746"/>
      <c r="G179" s="747"/>
      <c r="H179" s="245" t="s">
        <v>307</v>
      </c>
      <c r="I179" s="246" t="s">
        <v>77</v>
      </c>
    </row>
    <row r="180" spans="1:9" x14ac:dyDescent="0.2">
      <c r="A180" s="735" t="s">
        <v>308</v>
      </c>
      <c r="B180" s="736"/>
      <c r="C180" s="736"/>
      <c r="D180" s="736"/>
      <c r="E180" s="736"/>
      <c r="F180" s="736"/>
      <c r="G180" s="736"/>
      <c r="H180" s="736"/>
      <c r="I180" s="737"/>
    </row>
    <row r="181" spans="1:9" x14ac:dyDescent="0.2">
      <c r="A181" s="247" t="s">
        <v>303</v>
      </c>
      <c r="B181" s="248" t="s">
        <v>309</v>
      </c>
      <c r="C181" s="248" t="s">
        <v>394</v>
      </c>
      <c r="D181" s="250" t="s">
        <v>226</v>
      </c>
      <c r="E181" s="250" t="s">
        <v>310</v>
      </c>
      <c r="F181" s="250" t="s">
        <v>311</v>
      </c>
      <c r="G181" s="251" t="s">
        <v>312</v>
      </c>
      <c r="H181" s="251" t="s">
        <v>313</v>
      </c>
      <c r="I181" s="248" t="s">
        <v>314</v>
      </c>
    </row>
    <row r="182" spans="1:9" x14ac:dyDescent="0.2">
      <c r="A182" s="263"/>
      <c r="B182" s="252"/>
      <c r="C182" s="252"/>
      <c r="D182" s="264"/>
      <c r="E182" s="254"/>
      <c r="F182" s="254"/>
      <c r="G182" s="251"/>
      <c r="H182" s="251"/>
      <c r="I182" s="266">
        <f>D182*E182*G182+D182*F182*H182</f>
        <v>0</v>
      </c>
    </row>
    <row r="183" spans="1:9" x14ac:dyDescent="0.2">
      <c r="A183" s="748" t="s">
        <v>315</v>
      </c>
      <c r="B183" s="749"/>
      <c r="C183" s="749"/>
      <c r="D183" s="749"/>
      <c r="E183" s="749"/>
      <c r="F183" s="749"/>
      <c r="G183" s="749"/>
      <c r="H183" s="750"/>
      <c r="I183" s="311">
        <f>SUM(I182:I182)</f>
        <v>0</v>
      </c>
    </row>
    <row r="184" spans="1:9" x14ac:dyDescent="0.2">
      <c r="A184" s="735" t="s">
        <v>316</v>
      </c>
      <c r="B184" s="736"/>
      <c r="C184" s="736"/>
      <c r="D184" s="736"/>
      <c r="E184" s="736"/>
      <c r="F184" s="736"/>
      <c r="G184" s="736"/>
      <c r="H184" s="736"/>
      <c r="I184" s="737"/>
    </row>
    <row r="185" spans="1:9" x14ac:dyDescent="0.2">
      <c r="A185" s="247" t="s">
        <v>303</v>
      </c>
      <c r="B185" s="248" t="s">
        <v>309</v>
      </c>
      <c r="C185" s="248" t="s">
        <v>394</v>
      </c>
      <c r="D185" s="250" t="s">
        <v>226</v>
      </c>
      <c r="E185" s="249"/>
      <c r="F185" s="249"/>
      <c r="G185" s="249"/>
      <c r="H185" s="248" t="s">
        <v>317</v>
      </c>
      <c r="I185" s="248" t="s">
        <v>314</v>
      </c>
    </row>
    <row r="186" spans="1:9" ht="25.5" x14ac:dyDescent="0.2">
      <c r="A186" s="481" t="s">
        <v>426</v>
      </c>
      <c r="B186" s="248" t="s">
        <v>77</v>
      </c>
      <c r="C186" s="329">
        <v>7602</v>
      </c>
      <c r="D186" s="251">
        <v>1</v>
      </c>
      <c r="E186" s="249"/>
      <c r="F186" s="249"/>
      <c r="G186" s="249"/>
      <c r="H186" s="331">
        <v>10.97</v>
      </c>
      <c r="I186" s="333">
        <f>D186*H186</f>
        <v>10.97</v>
      </c>
    </row>
    <row r="187" spans="1:9" x14ac:dyDescent="0.2">
      <c r="A187" s="244" t="s">
        <v>471</v>
      </c>
      <c r="B187" s="248" t="s">
        <v>77</v>
      </c>
      <c r="C187" s="329">
        <v>3146</v>
      </c>
      <c r="D187" s="254">
        <v>3.04E-2</v>
      </c>
      <c r="E187" s="249"/>
      <c r="F187" s="249"/>
      <c r="G187" s="249"/>
      <c r="H187" s="331">
        <v>3.05</v>
      </c>
      <c r="I187" s="333">
        <f>D187*H187</f>
        <v>9.2719999999999997E-2</v>
      </c>
    </row>
    <row r="188" spans="1:9" x14ac:dyDescent="0.2">
      <c r="A188" s="741" t="s">
        <v>315</v>
      </c>
      <c r="B188" s="741"/>
      <c r="C188" s="741"/>
      <c r="D188" s="741"/>
      <c r="E188" s="741"/>
      <c r="F188" s="741"/>
      <c r="G188" s="741"/>
      <c r="H188" s="741"/>
      <c r="I188" s="336">
        <f>SUM(I186:I187)</f>
        <v>11.062720000000001</v>
      </c>
    </row>
    <row r="189" spans="1:9" x14ac:dyDescent="0.2">
      <c r="A189" s="735" t="s">
        <v>318</v>
      </c>
      <c r="B189" s="736"/>
      <c r="C189" s="736"/>
      <c r="D189" s="736"/>
      <c r="E189" s="736"/>
      <c r="F189" s="736"/>
      <c r="G189" s="736"/>
      <c r="H189" s="736"/>
      <c r="I189" s="737"/>
    </row>
    <row r="190" spans="1:9" x14ac:dyDescent="0.2">
      <c r="A190" s="248" t="s">
        <v>303</v>
      </c>
      <c r="B190" s="306" t="s">
        <v>309</v>
      </c>
      <c r="C190" s="248" t="s">
        <v>394</v>
      </c>
      <c r="D190" s="248" t="s">
        <v>226</v>
      </c>
      <c r="E190" s="306"/>
      <c r="F190" s="306"/>
      <c r="G190" s="306"/>
      <c r="H190" s="248" t="s">
        <v>317</v>
      </c>
      <c r="I190" s="260" t="s">
        <v>314</v>
      </c>
    </row>
    <row r="191" spans="1:9" x14ac:dyDescent="0.2">
      <c r="A191" s="261"/>
      <c r="B191" s="248"/>
      <c r="C191" s="248"/>
      <c r="D191" s="353"/>
      <c r="E191" s="306"/>
      <c r="F191" s="306"/>
      <c r="G191" s="306"/>
      <c r="H191" s="260"/>
      <c r="I191" s="267">
        <f>D191*H191</f>
        <v>0</v>
      </c>
    </row>
    <row r="192" spans="1:9" x14ac:dyDescent="0.2">
      <c r="A192" s="741" t="s">
        <v>315</v>
      </c>
      <c r="B192" s="741"/>
      <c r="C192" s="741"/>
      <c r="D192" s="741"/>
      <c r="E192" s="741"/>
      <c r="F192" s="741"/>
      <c r="G192" s="741"/>
      <c r="H192" s="741"/>
      <c r="I192" s="319">
        <f>SUM(I191:I191)</f>
        <v>0</v>
      </c>
    </row>
    <row r="193" spans="1:18" x14ac:dyDescent="0.2">
      <c r="A193" s="735" t="s">
        <v>319</v>
      </c>
      <c r="B193" s="736"/>
      <c r="C193" s="736"/>
      <c r="D193" s="736"/>
      <c r="E193" s="736"/>
      <c r="F193" s="736"/>
      <c r="G193" s="736"/>
      <c r="H193" s="736"/>
      <c r="I193" s="737"/>
    </row>
    <row r="194" spans="1:18" x14ac:dyDescent="0.2">
      <c r="A194" s="247" t="s">
        <v>303</v>
      </c>
      <c r="B194" s="248" t="s">
        <v>309</v>
      </c>
      <c r="C194" s="248" t="s">
        <v>394</v>
      </c>
      <c r="D194" s="250" t="s">
        <v>226</v>
      </c>
      <c r="E194" s="249"/>
      <c r="F194" s="249"/>
      <c r="G194" s="249"/>
      <c r="H194" s="248" t="s">
        <v>317</v>
      </c>
      <c r="I194" s="248" t="s">
        <v>314</v>
      </c>
    </row>
    <row r="195" spans="1:18" ht="25.5" x14ac:dyDescent="0.2">
      <c r="A195" s="481" t="s">
        <v>472</v>
      </c>
      <c r="B195" s="248" t="s">
        <v>451</v>
      </c>
      <c r="C195" s="329">
        <v>88267</v>
      </c>
      <c r="D195" s="251">
        <v>0.12</v>
      </c>
      <c r="E195" s="249"/>
      <c r="F195" s="249"/>
      <c r="G195" s="249"/>
      <c r="H195" s="331">
        <v>20.63</v>
      </c>
      <c r="I195" s="332">
        <f t="shared" ref="I195:I196" si="7">ROUND(D195*H195,2)</f>
        <v>2.48</v>
      </c>
    </row>
    <row r="196" spans="1:18" x14ac:dyDescent="0.2">
      <c r="A196" s="330" t="s">
        <v>473</v>
      </c>
      <c r="B196" s="248" t="s">
        <v>451</v>
      </c>
      <c r="C196" s="329">
        <v>88316</v>
      </c>
      <c r="D196" s="251">
        <v>0.04</v>
      </c>
      <c r="E196" s="249"/>
      <c r="F196" s="249"/>
      <c r="G196" s="249"/>
      <c r="H196" s="331">
        <v>14.76</v>
      </c>
      <c r="I196" s="332">
        <f t="shared" si="7"/>
        <v>0.59</v>
      </c>
    </row>
    <row r="197" spans="1:18" x14ac:dyDescent="0.2">
      <c r="A197" s="751" t="s">
        <v>315</v>
      </c>
      <c r="B197" s="752"/>
      <c r="C197" s="752"/>
      <c r="D197" s="752"/>
      <c r="E197" s="752"/>
      <c r="F197" s="752"/>
      <c r="G197" s="752"/>
      <c r="H197" s="753"/>
      <c r="I197" s="337">
        <f>SUM(I195:I196)</f>
        <v>3.07</v>
      </c>
    </row>
    <row r="198" spans="1:18" x14ac:dyDescent="0.2">
      <c r="A198" s="307" t="s">
        <v>320</v>
      </c>
      <c r="B198" s="262">
        <v>1</v>
      </c>
      <c r="C198" s="312"/>
      <c r="D198" s="754" t="s">
        <v>321</v>
      </c>
      <c r="E198" s="755"/>
      <c r="F198" s="755"/>
      <c r="G198" s="755"/>
      <c r="H198" s="756"/>
      <c r="I198" s="338">
        <f>I197+I192+I188+I183</f>
        <v>14.132720000000001</v>
      </c>
    </row>
    <row r="199" spans="1:18" x14ac:dyDescent="0.2">
      <c r="A199" s="757" t="s">
        <v>326</v>
      </c>
      <c r="B199" s="758"/>
      <c r="C199" s="758"/>
      <c r="D199" s="758"/>
      <c r="E199" s="758"/>
      <c r="F199" s="758"/>
      <c r="G199" s="759"/>
      <c r="H199" s="760"/>
      <c r="I199" s="339">
        <f>I198/B198</f>
        <v>14.132720000000001</v>
      </c>
      <c r="K199" s="85"/>
      <c r="L199" s="85"/>
      <c r="M199" s="85"/>
      <c r="N199" s="85"/>
      <c r="O199" s="85"/>
      <c r="P199" s="85"/>
      <c r="Q199" s="85"/>
      <c r="R199" s="85"/>
    </row>
    <row r="200" spans="1:18" x14ac:dyDescent="0.2">
      <c r="A200" s="738" t="s">
        <v>322</v>
      </c>
      <c r="B200" s="739"/>
      <c r="C200" s="739"/>
      <c r="D200" s="739"/>
      <c r="E200" s="739"/>
      <c r="F200" s="739"/>
      <c r="G200" s="739"/>
      <c r="H200" s="740"/>
      <c r="I200" s="267">
        <v>1</v>
      </c>
      <c r="K200" s="85"/>
      <c r="L200" s="85"/>
      <c r="M200" s="85"/>
      <c r="N200" s="85"/>
      <c r="O200" s="85"/>
      <c r="P200" s="85"/>
      <c r="Q200" s="85"/>
      <c r="R200" s="85"/>
    </row>
    <row r="201" spans="1:18" ht="20.25" customHeight="1" x14ac:dyDescent="0.2">
      <c r="A201" s="761" t="s">
        <v>323</v>
      </c>
      <c r="B201" s="762"/>
      <c r="C201" s="762"/>
      <c r="D201" s="762"/>
      <c r="E201" s="762"/>
      <c r="F201" s="762"/>
      <c r="G201" s="762"/>
      <c r="H201" s="763"/>
      <c r="I201" s="335">
        <f>I199*I200</f>
        <v>14.132720000000001</v>
      </c>
      <c r="K201" s="85"/>
      <c r="L201" s="85"/>
      <c r="M201" s="85"/>
      <c r="N201" s="85"/>
      <c r="O201" s="85"/>
      <c r="P201" s="85"/>
      <c r="Q201" s="85"/>
      <c r="R201" s="85"/>
    </row>
    <row r="202" spans="1:18" ht="15.75" x14ac:dyDescent="0.2">
      <c r="A202" s="240" t="s">
        <v>304</v>
      </c>
      <c r="B202" s="742" t="s">
        <v>305</v>
      </c>
      <c r="C202" s="743"/>
      <c r="D202" s="743"/>
      <c r="E202" s="743"/>
      <c r="F202" s="743"/>
      <c r="G202" s="743"/>
      <c r="H202" s="743"/>
      <c r="I202" s="744"/>
      <c r="K202" s="85"/>
      <c r="L202" s="85"/>
      <c r="M202" s="85"/>
      <c r="N202" s="85"/>
      <c r="O202" s="85"/>
      <c r="P202" s="85"/>
      <c r="Q202" s="85"/>
      <c r="R202" s="85"/>
    </row>
    <row r="203" spans="1:18" x14ac:dyDescent="0.2">
      <c r="A203" s="241" t="s">
        <v>449</v>
      </c>
      <c r="B203" s="242"/>
      <c r="C203" s="242"/>
      <c r="D203" s="242"/>
      <c r="E203" s="242"/>
      <c r="F203" s="243"/>
      <c r="G203" s="243"/>
      <c r="H203" s="244" t="s">
        <v>306</v>
      </c>
      <c r="I203" s="308">
        <v>43617</v>
      </c>
      <c r="K203" s="85"/>
      <c r="L203" s="384"/>
      <c r="M203" s="384"/>
      <c r="N203" s="385"/>
      <c r="O203" s="384"/>
      <c r="P203" s="386"/>
      <c r="Q203" s="386"/>
      <c r="R203" s="85"/>
    </row>
    <row r="204" spans="1:18" ht="27.75" customHeight="1" x14ac:dyDescent="0.2">
      <c r="A204" s="745" t="s">
        <v>480</v>
      </c>
      <c r="B204" s="746"/>
      <c r="C204" s="746"/>
      <c r="D204" s="746"/>
      <c r="E204" s="746"/>
      <c r="F204" s="746"/>
      <c r="G204" s="747"/>
      <c r="H204" s="245" t="s">
        <v>307</v>
      </c>
      <c r="I204" s="246" t="s">
        <v>77</v>
      </c>
      <c r="K204" s="85"/>
      <c r="L204" s="384"/>
      <c r="M204" s="384"/>
      <c r="N204" s="385"/>
      <c r="O204" s="384"/>
      <c r="P204" s="386"/>
      <c r="Q204" s="386"/>
      <c r="R204" s="85"/>
    </row>
    <row r="205" spans="1:18" x14ac:dyDescent="0.2">
      <c r="A205" s="735" t="s">
        <v>308</v>
      </c>
      <c r="B205" s="736"/>
      <c r="C205" s="736"/>
      <c r="D205" s="736"/>
      <c r="E205" s="736"/>
      <c r="F205" s="736"/>
      <c r="G205" s="736"/>
      <c r="H205" s="736"/>
      <c r="I205" s="737"/>
      <c r="K205" s="85"/>
      <c r="L205" s="384"/>
      <c r="M205" s="384"/>
      <c r="N205" s="385"/>
      <c r="O205" s="384"/>
      <c r="P205" s="386"/>
      <c r="Q205" s="386"/>
      <c r="R205" s="85"/>
    </row>
    <row r="206" spans="1:18" x14ac:dyDescent="0.2">
      <c r="A206" s="247" t="s">
        <v>303</v>
      </c>
      <c r="B206" s="248" t="s">
        <v>309</v>
      </c>
      <c r="C206" s="248" t="s">
        <v>394</v>
      </c>
      <c r="D206" s="250" t="s">
        <v>226</v>
      </c>
      <c r="E206" s="250" t="s">
        <v>310</v>
      </c>
      <c r="F206" s="250" t="s">
        <v>311</v>
      </c>
      <c r="G206" s="251" t="s">
        <v>312</v>
      </c>
      <c r="H206" s="251" t="s">
        <v>313</v>
      </c>
      <c r="I206" s="248" t="s">
        <v>314</v>
      </c>
      <c r="K206" s="85"/>
      <c r="L206" s="384"/>
      <c r="M206" s="384"/>
      <c r="N206" s="385"/>
      <c r="O206" s="384"/>
      <c r="P206" s="386"/>
      <c r="Q206" s="386"/>
      <c r="R206" s="85"/>
    </row>
    <row r="207" spans="1:18" x14ac:dyDescent="0.2">
      <c r="A207" s="263"/>
      <c r="B207" s="252"/>
      <c r="C207" s="252"/>
      <c r="D207" s="264"/>
      <c r="E207" s="254"/>
      <c r="F207" s="254"/>
      <c r="G207" s="251"/>
      <c r="H207" s="251"/>
      <c r="I207" s="266">
        <f>D207*E207*G207+D207*F207*H207</f>
        <v>0</v>
      </c>
      <c r="K207" s="85"/>
      <c r="L207" s="384"/>
      <c r="M207" s="384"/>
      <c r="N207" s="385"/>
      <c r="O207" s="384"/>
      <c r="P207" s="386"/>
      <c r="Q207" s="386"/>
      <c r="R207" s="85"/>
    </row>
    <row r="208" spans="1:18" x14ac:dyDescent="0.2">
      <c r="A208" s="748" t="s">
        <v>315</v>
      </c>
      <c r="B208" s="749"/>
      <c r="C208" s="749"/>
      <c r="D208" s="749"/>
      <c r="E208" s="749"/>
      <c r="F208" s="749"/>
      <c r="G208" s="749"/>
      <c r="H208" s="750"/>
      <c r="I208" s="311">
        <f>SUM(I207:I207)</f>
        <v>0</v>
      </c>
      <c r="K208" s="85"/>
      <c r="L208" s="85"/>
      <c r="M208" s="85"/>
      <c r="N208" s="85"/>
      <c r="O208" s="85"/>
      <c r="P208" s="85"/>
      <c r="Q208" s="85"/>
      <c r="R208" s="85"/>
    </row>
    <row r="209" spans="1:18" x14ac:dyDescent="0.2">
      <c r="A209" s="735" t="s">
        <v>316</v>
      </c>
      <c r="B209" s="736"/>
      <c r="C209" s="736"/>
      <c r="D209" s="736"/>
      <c r="E209" s="736"/>
      <c r="F209" s="736"/>
      <c r="G209" s="736"/>
      <c r="H209" s="736"/>
      <c r="I209" s="737"/>
      <c r="K209" s="85"/>
      <c r="L209" s="384"/>
      <c r="M209" s="384"/>
      <c r="N209" s="385"/>
      <c r="O209" s="384"/>
      <c r="P209" s="386"/>
      <c r="Q209" s="386"/>
      <c r="R209" s="85"/>
    </row>
    <row r="210" spans="1:18" x14ac:dyDescent="0.2">
      <c r="A210" s="247" t="s">
        <v>303</v>
      </c>
      <c r="B210" s="248" t="s">
        <v>309</v>
      </c>
      <c r="C210" s="248" t="s">
        <v>394</v>
      </c>
      <c r="D210" s="250" t="s">
        <v>226</v>
      </c>
      <c r="E210" s="249"/>
      <c r="F210" s="249"/>
      <c r="G210" s="249"/>
      <c r="H210" s="248" t="s">
        <v>317</v>
      </c>
      <c r="I210" s="248" t="s">
        <v>314</v>
      </c>
      <c r="K210" s="85"/>
      <c r="L210" s="384"/>
      <c r="M210" s="384"/>
      <c r="N210" s="385"/>
      <c r="O210" s="384"/>
      <c r="P210" s="386"/>
      <c r="Q210" s="386"/>
      <c r="R210" s="85"/>
    </row>
    <row r="211" spans="1:18" x14ac:dyDescent="0.2">
      <c r="A211" s="244" t="s">
        <v>477</v>
      </c>
      <c r="B211" s="248" t="s">
        <v>77</v>
      </c>
      <c r="C211" s="329">
        <v>20083</v>
      </c>
      <c r="D211" s="355">
        <v>0.02</v>
      </c>
      <c r="E211" s="249"/>
      <c r="F211" s="249"/>
      <c r="G211" s="249"/>
      <c r="H211" s="331">
        <v>35.299999999999997</v>
      </c>
      <c r="I211" s="333">
        <f t="shared" ref="I211:I212" si="8">D211*H211</f>
        <v>0.70599999999999996</v>
      </c>
      <c r="K211" s="85"/>
      <c r="L211" s="384"/>
      <c r="M211" s="384"/>
      <c r="N211" s="385"/>
      <c r="O211" s="384"/>
      <c r="P211" s="386"/>
      <c r="Q211" s="386"/>
      <c r="R211" s="85"/>
    </row>
    <row r="212" spans="1:18" x14ac:dyDescent="0.2">
      <c r="A212" s="244" t="s">
        <v>478</v>
      </c>
      <c r="B212" s="248" t="s">
        <v>77</v>
      </c>
      <c r="C212" s="329">
        <v>38383</v>
      </c>
      <c r="D212" s="251">
        <v>0.11</v>
      </c>
      <c r="E212" s="249"/>
      <c r="F212" s="249"/>
      <c r="G212" s="249"/>
      <c r="H212" s="331">
        <v>1.65</v>
      </c>
      <c r="I212" s="333">
        <f t="shared" si="8"/>
        <v>0.18149999999999999</v>
      </c>
      <c r="K212" s="85"/>
      <c r="L212" s="384"/>
      <c r="M212" s="384"/>
      <c r="N212" s="385"/>
      <c r="O212" s="384"/>
      <c r="P212" s="386"/>
      <c r="Q212" s="386"/>
      <c r="R212" s="85"/>
    </row>
    <row r="213" spans="1:18" x14ac:dyDescent="0.2">
      <c r="A213" s="481" t="s">
        <v>476</v>
      </c>
      <c r="B213" s="248" t="s">
        <v>77</v>
      </c>
      <c r="C213" s="329">
        <v>122</v>
      </c>
      <c r="D213" s="355">
        <v>1.4999999999999999E-2</v>
      </c>
      <c r="E213" s="249"/>
      <c r="F213" s="249"/>
      <c r="G213" s="249"/>
      <c r="H213" s="331">
        <v>40.65</v>
      </c>
      <c r="I213" s="333">
        <f>D213*H213</f>
        <v>0.6097499999999999</v>
      </c>
      <c r="K213" s="85"/>
      <c r="L213" s="384"/>
      <c r="M213" s="384"/>
      <c r="N213" s="385"/>
      <c r="O213" s="384"/>
      <c r="P213" s="386"/>
      <c r="Q213" s="386"/>
      <c r="R213" s="85"/>
    </row>
    <row r="214" spans="1:18" ht="25.5" x14ac:dyDescent="0.2">
      <c r="A214" s="481" t="s">
        <v>469</v>
      </c>
      <c r="B214" s="248" t="s">
        <v>77</v>
      </c>
      <c r="C214" s="329">
        <v>834</v>
      </c>
      <c r="D214" s="251">
        <v>1</v>
      </c>
      <c r="E214" s="249"/>
      <c r="F214" s="249"/>
      <c r="G214" s="249"/>
      <c r="H214" s="331">
        <v>2.41</v>
      </c>
      <c r="I214" s="333">
        <f>D214*H214</f>
        <v>2.41</v>
      </c>
      <c r="K214" s="85"/>
      <c r="L214" s="384"/>
      <c r="M214" s="384"/>
      <c r="N214" s="385"/>
      <c r="O214" s="384"/>
      <c r="P214" s="386"/>
      <c r="Q214" s="386"/>
      <c r="R214" s="85"/>
    </row>
    <row r="215" spans="1:18" x14ac:dyDescent="0.2">
      <c r="A215" s="741" t="s">
        <v>315</v>
      </c>
      <c r="B215" s="741"/>
      <c r="C215" s="741"/>
      <c r="D215" s="741"/>
      <c r="E215" s="741"/>
      <c r="F215" s="741"/>
      <c r="G215" s="741"/>
      <c r="H215" s="741"/>
      <c r="I215" s="336">
        <f>SUM(I211:I214)</f>
        <v>3.9072499999999999</v>
      </c>
      <c r="K215" s="85"/>
      <c r="L215" s="384"/>
      <c r="M215" s="384"/>
      <c r="N215" s="385"/>
      <c r="O215" s="384"/>
      <c r="P215" s="386"/>
      <c r="Q215" s="386"/>
      <c r="R215" s="85"/>
    </row>
    <row r="216" spans="1:18" x14ac:dyDescent="0.2">
      <c r="A216" s="735" t="s">
        <v>318</v>
      </c>
      <c r="B216" s="736"/>
      <c r="C216" s="736"/>
      <c r="D216" s="736"/>
      <c r="E216" s="736"/>
      <c r="F216" s="736"/>
      <c r="G216" s="736"/>
      <c r="H216" s="736"/>
      <c r="I216" s="737"/>
      <c r="K216" s="85"/>
      <c r="L216" s="384"/>
      <c r="M216" s="384"/>
      <c r="N216" s="385"/>
      <c r="O216" s="384"/>
      <c r="P216" s="386"/>
      <c r="Q216" s="386"/>
      <c r="R216" s="85"/>
    </row>
    <row r="217" spans="1:18" x14ac:dyDescent="0.2">
      <c r="A217" s="248" t="s">
        <v>303</v>
      </c>
      <c r="B217" s="306" t="s">
        <v>309</v>
      </c>
      <c r="C217" s="248" t="s">
        <v>394</v>
      </c>
      <c r="D217" s="248" t="s">
        <v>226</v>
      </c>
      <c r="E217" s="306"/>
      <c r="F217" s="306"/>
      <c r="G217" s="306"/>
      <c r="H217" s="248" t="s">
        <v>317</v>
      </c>
      <c r="I217" s="260" t="s">
        <v>314</v>
      </c>
      <c r="K217" s="85"/>
      <c r="L217" s="384"/>
      <c r="M217" s="384"/>
      <c r="N217" s="385"/>
      <c r="O217" s="384"/>
      <c r="P217" s="386"/>
      <c r="Q217" s="386"/>
      <c r="R217" s="85"/>
    </row>
    <row r="218" spans="1:18" x14ac:dyDescent="0.2">
      <c r="A218" s="261"/>
      <c r="B218" s="248"/>
      <c r="C218" s="248"/>
      <c r="D218" s="353"/>
      <c r="E218" s="306"/>
      <c r="F218" s="306"/>
      <c r="G218" s="306"/>
      <c r="H218" s="260"/>
      <c r="I218" s="267">
        <f>D218*H218</f>
        <v>0</v>
      </c>
      <c r="K218" s="85"/>
      <c r="L218" s="85"/>
      <c r="M218" s="85"/>
      <c r="N218" s="85"/>
      <c r="O218" s="85"/>
      <c r="P218" s="85"/>
      <c r="Q218" s="85"/>
      <c r="R218" s="85"/>
    </row>
    <row r="219" spans="1:18" x14ac:dyDescent="0.2">
      <c r="A219" s="741" t="s">
        <v>315</v>
      </c>
      <c r="B219" s="741"/>
      <c r="C219" s="741"/>
      <c r="D219" s="741"/>
      <c r="E219" s="741"/>
      <c r="F219" s="741"/>
      <c r="G219" s="741"/>
      <c r="H219" s="741"/>
      <c r="I219" s="319">
        <f>SUM(I218:I218)</f>
        <v>0</v>
      </c>
      <c r="K219" s="85"/>
      <c r="L219" s="85"/>
      <c r="M219" s="85"/>
      <c r="N219" s="85"/>
      <c r="O219" s="85"/>
      <c r="P219" s="85"/>
      <c r="Q219" s="85"/>
      <c r="R219" s="85"/>
    </row>
    <row r="220" spans="1:18" x14ac:dyDescent="0.2">
      <c r="A220" s="735" t="s">
        <v>319</v>
      </c>
      <c r="B220" s="736"/>
      <c r="C220" s="736"/>
      <c r="D220" s="736"/>
      <c r="E220" s="736"/>
      <c r="F220" s="736"/>
      <c r="G220" s="736"/>
      <c r="H220" s="736"/>
      <c r="I220" s="737"/>
      <c r="K220" s="85"/>
      <c r="L220" s="85"/>
      <c r="M220" s="85"/>
      <c r="N220" s="85"/>
      <c r="O220" s="85"/>
      <c r="P220" s="85"/>
      <c r="Q220" s="85"/>
      <c r="R220" s="85"/>
    </row>
    <row r="221" spans="1:18" x14ac:dyDescent="0.2">
      <c r="A221" s="247" t="s">
        <v>303</v>
      </c>
      <c r="B221" s="248" t="s">
        <v>309</v>
      </c>
      <c r="C221" s="248" t="s">
        <v>394</v>
      </c>
      <c r="D221" s="250" t="s">
        <v>226</v>
      </c>
      <c r="E221" s="249"/>
      <c r="F221" s="249"/>
      <c r="G221" s="249"/>
      <c r="H221" s="248" t="s">
        <v>317</v>
      </c>
      <c r="I221" s="248" t="s">
        <v>314</v>
      </c>
      <c r="K221" s="85"/>
      <c r="L221" s="85"/>
      <c r="M221" s="85"/>
      <c r="N221" s="85"/>
      <c r="O221" s="85"/>
      <c r="P221" s="85"/>
      <c r="Q221" s="85"/>
      <c r="R221" s="85"/>
    </row>
    <row r="222" spans="1:18" ht="25.5" x14ac:dyDescent="0.2">
      <c r="A222" s="481" t="s">
        <v>472</v>
      </c>
      <c r="B222" s="248" t="s">
        <v>451</v>
      </c>
      <c r="C222" s="329">
        <v>88267</v>
      </c>
      <c r="D222" s="355">
        <v>0.14000000000000001</v>
      </c>
      <c r="E222" s="249"/>
      <c r="F222" s="249"/>
      <c r="G222" s="249"/>
      <c r="H222" s="331">
        <v>20.63</v>
      </c>
      <c r="I222" s="332">
        <f t="shared" ref="I222:I223" si="9">ROUND(D222*H222,2)</f>
        <v>2.89</v>
      </c>
      <c r="K222" s="85"/>
      <c r="L222" s="85"/>
      <c r="M222" s="85"/>
      <c r="N222" s="85"/>
      <c r="O222" s="85"/>
      <c r="P222" s="85"/>
      <c r="Q222" s="85"/>
      <c r="R222" s="85"/>
    </row>
    <row r="223" spans="1:18" ht="25.5" x14ac:dyDescent="0.2">
      <c r="A223" s="330" t="s">
        <v>479</v>
      </c>
      <c r="B223" s="248" t="s">
        <v>451</v>
      </c>
      <c r="C223" s="329">
        <v>88248</v>
      </c>
      <c r="D223" s="355">
        <v>0.14000000000000001</v>
      </c>
      <c r="E223" s="249"/>
      <c r="F223" s="249"/>
      <c r="G223" s="249"/>
      <c r="H223" s="331">
        <v>15.67</v>
      </c>
      <c r="I223" s="332">
        <f t="shared" si="9"/>
        <v>2.19</v>
      </c>
      <c r="K223" s="85"/>
      <c r="L223" s="85"/>
      <c r="M223" s="85"/>
      <c r="N223" s="85"/>
      <c r="O223" s="85"/>
      <c r="P223" s="85"/>
      <c r="Q223" s="85"/>
      <c r="R223" s="85"/>
    </row>
    <row r="224" spans="1:18" x14ac:dyDescent="0.2">
      <c r="A224" s="751" t="s">
        <v>315</v>
      </c>
      <c r="B224" s="752"/>
      <c r="C224" s="752"/>
      <c r="D224" s="752"/>
      <c r="E224" s="752"/>
      <c r="F224" s="752"/>
      <c r="G224" s="752"/>
      <c r="H224" s="753"/>
      <c r="I224" s="337">
        <f>SUM(I222:I223)</f>
        <v>5.08</v>
      </c>
      <c r="K224" s="85"/>
      <c r="L224" s="85"/>
      <c r="M224" s="85"/>
      <c r="N224" s="85"/>
      <c r="O224" s="85"/>
      <c r="P224" s="85"/>
      <c r="Q224" s="85"/>
      <c r="R224" s="85"/>
    </row>
    <row r="225" spans="1:18" x14ac:dyDescent="0.2">
      <c r="A225" s="307" t="s">
        <v>320</v>
      </c>
      <c r="B225" s="262">
        <v>1</v>
      </c>
      <c r="C225" s="312"/>
      <c r="D225" s="754" t="s">
        <v>321</v>
      </c>
      <c r="E225" s="755"/>
      <c r="F225" s="755"/>
      <c r="G225" s="755"/>
      <c r="H225" s="756"/>
      <c r="I225" s="338">
        <f>I224+I219+I215+I208</f>
        <v>8.9872499999999995</v>
      </c>
      <c r="K225" s="85"/>
      <c r="L225" s="85"/>
      <c r="M225" s="85"/>
      <c r="N225" s="85"/>
      <c r="O225" s="85"/>
      <c r="P225" s="85"/>
      <c r="Q225" s="85"/>
      <c r="R225" s="85"/>
    </row>
    <row r="226" spans="1:18" x14ac:dyDescent="0.2">
      <c r="A226" s="757" t="s">
        <v>326</v>
      </c>
      <c r="B226" s="758"/>
      <c r="C226" s="758"/>
      <c r="D226" s="758"/>
      <c r="E226" s="758"/>
      <c r="F226" s="758"/>
      <c r="G226" s="759"/>
      <c r="H226" s="760"/>
      <c r="I226" s="339">
        <f>I225/B225</f>
        <v>8.9872499999999995</v>
      </c>
      <c r="K226" s="85"/>
      <c r="L226" s="85"/>
      <c r="M226" s="85"/>
      <c r="N226" s="85"/>
      <c r="O226" s="85"/>
      <c r="P226" s="85"/>
      <c r="Q226" s="85"/>
      <c r="R226" s="85"/>
    </row>
    <row r="227" spans="1:18" x14ac:dyDescent="0.2">
      <c r="A227" s="738" t="s">
        <v>322</v>
      </c>
      <c r="B227" s="739"/>
      <c r="C227" s="739"/>
      <c r="D227" s="739"/>
      <c r="E227" s="739"/>
      <c r="F227" s="739"/>
      <c r="G227" s="739"/>
      <c r="H227" s="740"/>
      <c r="I227" s="267">
        <v>1</v>
      </c>
      <c r="K227" s="85"/>
      <c r="L227" s="85"/>
      <c r="M227" s="85"/>
      <c r="N227" s="85"/>
      <c r="O227" s="85"/>
      <c r="P227" s="85"/>
      <c r="Q227" s="85"/>
      <c r="R227" s="85"/>
    </row>
    <row r="228" spans="1:18" ht="15.75" customHeight="1" x14ac:dyDescent="0.2">
      <c r="A228" s="761" t="s">
        <v>323</v>
      </c>
      <c r="B228" s="762"/>
      <c r="C228" s="762"/>
      <c r="D228" s="762"/>
      <c r="E228" s="762"/>
      <c r="F228" s="762"/>
      <c r="G228" s="762"/>
      <c r="H228" s="763"/>
      <c r="I228" s="335">
        <f>I226*I227</f>
        <v>8.9872499999999995</v>
      </c>
      <c r="K228" s="85"/>
      <c r="L228" s="85"/>
      <c r="M228" s="85"/>
      <c r="N228" s="85"/>
      <c r="O228" s="85"/>
      <c r="P228" s="85"/>
      <c r="Q228" s="85"/>
      <c r="R228" s="85"/>
    </row>
    <row r="229" spans="1:18" ht="15.75" x14ac:dyDescent="0.2">
      <c r="A229" s="240" t="s">
        <v>304</v>
      </c>
      <c r="B229" s="742" t="s">
        <v>305</v>
      </c>
      <c r="C229" s="743"/>
      <c r="D229" s="743"/>
      <c r="E229" s="743"/>
      <c r="F229" s="743"/>
      <c r="G229" s="743"/>
      <c r="H229" s="743"/>
      <c r="I229" s="744"/>
    </row>
    <row r="230" spans="1:18" x14ac:dyDescent="0.2">
      <c r="A230" s="241" t="s">
        <v>449</v>
      </c>
      <c r="B230" s="242"/>
      <c r="C230" s="242"/>
      <c r="D230" s="242"/>
      <c r="E230" s="242"/>
      <c r="F230" s="243"/>
      <c r="G230" s="243"/>
      <c r="H230" s="244" t="s">
        <v>306</v>
      </c>
      <c r="I230" s="308">
        <v>43617</v>
      </c>
    </row>
    <row r="231" spans="1:18" ht="29.25" customHeight="1" x14ac:dyDescent="0.2">
      <c r="A231" s="745" t="s">
        <v>489</v>
      </c>
      <c r="B231" s="746"/>
      <c r="C231" s="746"/>
      <c r="D231" s="746"/>
      <c r="E231" s="746"/>
      <c r="F231" s="746"/>
      <c r="G231" s="747"/>
      <c r="H231" s="245" t="s">
        <v>307</v>
      </c>
      <c r="I231" s="246" t="s">
        <v>77</v>
      </c>
    </row>
    <row r="232" spans="1:18" x14ac:dyDescent="0.2">
      <c r="A232" s="735" t="s">
        <v>308</v>
      </c>
      <c r="B232" s="736"/>
      <c r="C232" s="736"/>
      <c r="D232" s="736"/>
      <c r="E232" s="736"/>
      <c r="F232" s="736"/>
      <c r="G232" s="736"/>
      <c r="H232" s="736"/>
      <c r="I232" s="737"/>
    </row>
    <row r="233" spans="1:18" x14ac:dyDescent="0.2">
      <c r="A233" s="247" t="s">
        <v>303</v>
      </c>
      <c r="B233" s="248" t="s">
        <v>309</v>
      </c>
      <c r="C233" s="248" t="s">
        <v>394</v>
      </c>
      <c r="D233" s="250" t="s">
        <v>226</v>
      </c>
      <c r="E233" s="250" t="s">
        <v>310</v>
      </c>
      <c r="F233" s="250" t="s">
        <v>311</v>
      </c>
      <c r="G233" s="251" t="s">
        <v>312</v>
      </c>
      <c r="H233" s="251" t="s">
        <v>313</v>
      </c>
      <c r="I233" s="248" t="s">
        <v>314</v>
      </c>
    </row>
    <row r="234" spans="1:18" x14ac:dyDescent="0.2">
      <c r="A234" s="263"/>
      <c r="B234" s="252"/>
      <c r="C234" s="252"/>
      <c r="D234" s="264"/>
      <c r="E234" s="254"/>
      <c r="F234" s="254"/>
      <c r="G234" s="251"/>
      <c r="H234" s="251"/>
      <c r="I234" s="266">
        <f>D234*E234*G234+D234*F234*H234</f>
        <v>0</v>
      </c>
    </row>
    <row r="235" spans="1:18" x14ac:dyDescent="0.2">
      <c r="A235" s="748" t="s">
        <v>315</v>
      </c>
      <c r="B235" s="749"/>
      <c r="C235" s="749"/>
      <c r="D235" s="749"/>
      <c r="E235" s="749"/>
      <c r="F235" s="749"/>
      <c r="G235" s="749"/>
      <c r="H235" s="750"/>
      <c r="I235" s="311">
        <f>SUM(I234:I234)</f>
        <v>0</v>
      </c>
    </row>
    <row r="236" spans="1:18" x14ac:dyDescent="0.2">
      <c r="A236" s="735" t="s">
        <v>316</v>
      </c>
      <c r="B236" s="736"/>
      <c r="C236" s="736"/>
      <c r="D236" s="736"/>
      <c r="E236" s="736"/>
      <c r="F236" s="736"/>
      <c r="G236" s="736"/>
      <c r="H236" s="736"/>
      <c r="I236" s="737"/>
    </row>
    <row r="237" spans="1:18" x14ac:dyDescent="0.2">
      <c r="A237" s="247" t="s">
        <v>303</v>
      </c>
      <c r="B237" s="248" t="s">
        <v>309</v>
      </c>
      <c r="C237" s="248" t="s">
        <v>394</v>
      </c>
      <c r="D237" s="250" t="s">
        <v>226</v>
      </c>
      <c r="E237" s="249"/>
      <c r="F237" s="249"/>
      <c r="G237" s="249"/>
      <c r="H237" s="248" t="s">
        <v>317</v>
      </c>
      <c r="I237" s="248" t="s">
        <v>314</v>
      </c>
    </row>
    <row r="238" spans="1:18" ht="51" x14ac:dyDescent="0.2">
      <c r="A238" s="481" t="s">
        <v>432</v>
      </c>
      <c r="B238" s="248" t="s">
        <v>77</v>
      </c>
      <c r="C238" s="329">
        <v>25398</v>
      </c>
      <c r="D238" s="251">
        <v>1</v>
      </c>
      <c r="E238" s="249"/>
      <c r="F238" s="249"/>
      <c r="G238" s="249"/>
      <c r="H238" s="331">
        <v>2507.0300000000002</v>
      </c>
      <c r="I238" s="333">
        <f t="shared" ref="I238" si="10">D238*H238</f>
        <v>2507.0300000000002</v>
      </c>
    </row>
    <row r="239" spans="1:18" x14ac:dyDescent="0.2">
      <c r="A239" s="741" t="s">
        <v>315</v>
      </c>
      <c r="B239" s="741"/>
      <c r="C239" s="741"/>
      <c r="D239" s="741"/>
      <c r="E239" s="741"/>
      <c r="F239" s="741"/>
      <c r="G239" s="741"/>
      <c r="H239" s="741"/>
      <c r="I239" s="336">
        <f>SUM(I238:I238)</f>
        <v>2507.0300000000002</v>
      </c>
    </row>
    <row r="240" spans="1:18" x14ac:dyDescent="0.2">
      <c r="A240" s="735" t="s">
        <v>318</v>
      </c>
      <c r="B240" s="736"/>
      <c r="C240" s="736"/>
      <c r="D240" s="736"/>
      <c r="E240" s="736"/>
      <c r="F240" s="736"/>
      <c r="G240" s="736"/>
      <c r="H240" s="736"/>
      <c r="I240" s="737"/>
    </row>
    <row r="241" spans="1:9" x14ac:dyDescent="0.2">
      <c r="A241" s="248" t="s">
        <v>303</v>
      </c>
      <c r="B241" s="306" t="s">
        <v>309</v>
      </c>
      <c r="C241" s="248" t="s">
        <v>394</v>
      </c>
      <c r="D241" s="248" t="s">
        <v>226</v>
      </c>
      <c r="E241" s="306"/>
      <c r="F241" s="306"/>
      <c r="G241" s="306"/>
      <c r="H241" s="248" t="s">
        <v>317</v>
      </c>
      <c r="I241" s="260" t="s">
        <v>314</v>
      </c>
    </row>
    <row r="242" spans="1:9" x14ac:dyDescent="0.2">
      <c r="A242" s="261"/>
      <c r="B242" s="248"/>
      <c r="C242" s="248"/>
      <c r="D242" s="353"/>
      <c r="E242" s="306"/>
      <c r="F242" s="306"/>
      <c r="G242" s="306"/>
      <c r="H242" s="260"/>
      <c r="I242" s="267">
        <f>D242*H242</f>
        <v>0</v>
      </c>
    </row>
    <row r="243" spans="1:9" x14ac:dyDescent="0.2">
      <c r="A243" s="741" t="s">
        <v>315</v>
      </c>
      <c r="B243" s="741"/>
      <c r="C243" s="741"/>
      <c r="D243" s="741"/>
      <c r="E243" s="741"/>
      <c r="F243" s="741"/>
      <c r="G243" s="741"/>
      <c r="H243" s="741"/>
      <c r="I243" s="319">
        <f>SUM(I242:I242)</f>
        <v>0</v>
      </c>
    </row>
    <row r="244" spans="1:9" x14ac:dyDescent="0.2">
      <c r="A244" s="735" t="s">
        <v>319</v>
      </c>
      <c r="B244" s="736"/>
      <c r="C244" s="736"/>
      <c r="D244" s="736"/>
      <c r="E244" s="736"/>
      <c r="F244" s="736"/>
      <c r="G244" s="736"/>
      <c r="H244" s="736"/>
      <c r="I244" s="737"/>
    </row>
    <row r="245" spans="1:9" x14ac:dyDescent="0.2">
      <c r="A245" s="247" t="s">
        <v>303</v>
      </c>
      <c r="B245" s="248" t="s">
        <v>309</v>
      </c>
      <c r="C245" s="248" t="s">
        <v>394</v>
      </c>
      <c r="D245" s="250" t="s">
        <v>226</v>
      </c>
      <c r="E245" s="249"/>
      <c r="F245" s="249"/>
      <c r="G245" s="249"/>
      <c r="H245" s="248" t="s">
        <v>317</v>
      </c>
      <c r="I245" s="248" t="s">
        <v>314</v>
      </c>
    </row>
    <row r="246" spans="1:9" x14ac:dyDescent="0.2">
      <c r="A246" s="481" t="s">
        <v>491</v>
      </c>
      <c r="B246" s="248" t="s">
        <v>451</v>
      </c>
      <c r="C246" s="329">
        <v>88251</v>
      </c>
      <c r="D246" s="251">
        <v>2</v>
      </c>
      <c r="E246" s="249"/>
      <c r="F246" s="249"/>
      <c r="G246" s="249"/>
      <c r="H246" s="331">
        <v>20.55</v>
      </c>
      <c r="I246" s="332">
        <f t="shared" ref="I246:I247" si="11">ROUND(D246*H246,2)</f>
        <v>41.1</v>
      </c>
    </row>
    <row r="247" spans="1:9" ht="25.5" x14ac:dyDescent="0.2">
      <c r="A247" s="481" t="s">
        <v>490</v>
      </c>
      <c r="B247" s="248" t="s">
        <v>451</v>
      </c>
      <c r="C247" s="329">
        <v>88315</v>
      </c>
      <c r="D247" s="251">
        <v>2</v>
      </c>
      <c r="E247" s="249"/>
      <c r="F247" s="249"/>
      <c r="G247" s="249"/>
      <c r="H247" s="331">
        <v>16.260000000000002</v>
      </c>
      <c r="I247" s="332">
        <f t="shared" si="11"/>
        <v>32.520000000000003</v>
      </c>
    </row>
    <row r="248" spans="1:9" x14ac:dyDescent="0.2">
      <c r="A248" s="330" t="s">
        <v>473</v>
      </c>
      <c r="B248" s="248" t="s">
        <v>451</v>
      </c>
      <c r="C248" s="329">
        <v>88316</v>
      </c>
      <c r="D248" s="251">
        <v>2</v>
      </c>
      <c r="E248" s="249"/>
      <c r="F248" s="249"/>
      <c r="G248" s="249"/>
      <c r="H248" s="331">
        <v>14.76</v>
      </c>
      <c r="I248" s="332">
        <f t="shared" ref="I248" si="12">ROUND(D248*H248,2)</f>
        <v>29.52</v>
      </c>
    </row>
    <row r="249" spans="1:9" x14ac:dyDescent="0.2">
      <c r="A249" s="751" t="s">
        <v>315</v>
      </c>
      <c r="B249" s="752"/>
      <c r="C249" s="752"/>
      <c r="D249" s="752"/>
      <c r="E249" s="752"/>
      <c r="F249" s="752"/>
      <c r="G249" s="752"/>
      <c r="H249" s="753"/>
      <c r="I249" s="337">
        <f>SUM(I246:I248)</f>
        <v>103.14</v>
      </c>
    </row>
    <row r="250" spans="1:9" x14ac:dyDescent="0.2">
      <c r="A250" s="307" t="s">
        <v>320</v>
      </c>
      <c r="B250" s="262">
        <v>1</v>
      </c>
      <c r="C250" s="312"/>
      <c r="D250" s="754" t="s">
        <v>321</v>
      </c>
      <c r="E250" s="755"/>
      <c r="F250" s="755"/>
      <c r="G250" s="755"/>
      <c r="H250" s="756"/>
      <c r="I250" s="338">
        <f>I249+I243+I239+I235</f>
        <v>2610.17</v>
      </c>
    </row>
    <row r="251" spans="1:9" x14ac:dyDescent="0.2">
      <c r="A251" s="757" t="s">
        <v>326</v>
      </c>
      <c r="B251" s="758"/>
      <c r="C251" s="758"/>
      <c r="D251" s="758"/>
      <c r="E251" s="758"/>
      <c r="F251" s="758"/>
      <c r="G251" s="759"/>
      <c r="H251" s="760"/>
      <c r="I251" s="339">
        <f>I250/B250</f>
        <v>2610.17</v>
      </c>
    </row>
    <row r="252" spans="1:9" x14ac:dyDescent="0.2">
      <c r="A252" s="738" t="s">
        <v>322</v>
      </c>
      <c r="B252" s="739"/>
      <c r="C252" s="739"/>
      <c r="D252" s="739"/>
      <c r="E252" s="739"/>
      <c r="F252" s="739"/>
      <c r="G252" s="739"/>
      <c r="H252" s="740"/>
      <c r="I252" s="267">
        <v>1</v>
      </c>
    </row>
    <row r="253" spans="1:9" ht="18.75" customHeight="1" x14ac:dyDescent="0.2">
      <c r="A253" s="761" t="s">
        <v>323</v>
      </c>
      <c r="B253" s="762"/>
      <c r="C253" s="762"/>
      <c r="D253" s="762"/>
      <c r="E253" s="762"/>
      <c r="F253" s="762"/>
      <c r="G253" s="762"/>
      <c r="H253" s="763"/>
      <c r="I253" s="335">
        <f>I251*I252</f>
        <v>2610.17</v>
      </c>
    </row>
    <row r="254" spans="1:9" x14ac:dyDescent="0.2">
      <c r="A254" s="97"/>
      <c r="B254" s="428"/>
      <c r="C254" s="428"/>
      <c r="D254" s="429"/>
      <c r="E254" s="428"/>
      <c r="F254" s="428"/>
      <c r="G254" s="428"/>
      <c r="H254" s="428"/>
      <c r="I254" s="430"/>
    </row>
    <row r="255" spans="1:9" x14ac:dyDescent="0.2">
      <c r="A255" s="767"/>
      <c r="B255" s="768"/>
      <c r="C255" s="276"/>
      <c r="D255" s="768"/>
      <c r="E255" s="768"/>
      <c r="F255" s="85"/>
      <c r="G255" s="85"/>
      <c r="H255" s="85"/>
      <c r="I255" s="103"/>
    </row>
    <row r="256" spans="1:9" x14ac:dyDescent="0.2">
      <c r="A256" s="769" t="s">
        <v>647</v>
      </c>
      <c r="B256" s="770"/>
      <c r="C256" s="276"/>
      <c r="D256" s="771" t="s">
        <v>372</v>
      </c>
      <c r="E256" s="771"/>
      <c r="F256" s="85"/>
      <c r="G256" s="85"/>
      <c r="H256" s="85"/>
      <c r="I256" s="103"/>
    </row>
    <row r="257" spans="1:9" x14ac:dyDescent="0.2">
      <c r="A257" s="278"/>
      <c r="B257" s="422"/>
      <c r="C257" s="422"/>
      <c r="D257" s="422"/>
      <c r="E257" s="277"/>
      <c r="F257" s="85"/>
      <c r="G257" s="85"/>
      <c r="H257" s="85"/>
      <c r="I257" s="103"/>
    </row>
    <row r="258" spans="1:9" x14ac:dyDescent="0.2">
      <c r="A258" s="772"/>
      <c r="B258" s="630"/>
      <c r="C258" s="630"/>
      <c r="D258" s="422"/>
      <c r="E258" s="277"/>
      <c r="F258" s="85"/>
      <c r="G258" s="85"/>
      <c r="H258" s="85"/>
      <c r="I258" s="103"/>
    </row>
    <row r="259" spans="1:9" x14ac:dyDescent="0.2">
      <c r="A259" s="766"/>
      <c r="B259" s="638"/>
      <c r="C259" s="638"/>
      <c r="D259" s="280"/>
      <c r="E259" s="281"/>
      <c r="F259" s="89"/>
      <c r="G259" s="89"/>
      <c r="H259" s="89"/>
      <c r="I259" s="431"/>
    </row>
  </sheetData>
  <mergeCells count="151">
    <mergeCell ref="A127:H127"/>
    <mergeCell ref="A128:H128"/>
    <mergeCell ref="A109:H109"/>
    <mergeCell ref="A110:I110"/>
    <mergeCell ref="A114:H114"/>
    <mergeCell ref="A115:I115"/>
    <mergeCell ref="A118:H118"/>
    <mergeCell ref="A119:I119"/>
    <mergeCell ref="A124:H124"/>
    <mergeCell ref="D125:H125"/>
    <mergeCell ref="A126:H126"/>
    <mergeCell ref="A259:C259"/>
    <mergeCell ref="A255:B255"/>
    <mergeCell ref="D255:E255"/>
    <mergeCell ref="A256:B256"/>
    <mergeCell ref="D256:E256"/>
    <mergeCell ref="A258:C258"/>
    <mergeCell ref="A197:H197"/>
    <mergeCell ref="A192:H192"/>
    <mergeCell ref="A193:I193"/>
    <mergeCell ref="D198:H198"/>
    <mergeCell ref="A199:H199"/>
    <mergeCell ref="A251:H251"/>
    <mergeCell ref="A252:H252"/>
    <mergeCell ref="A253:H253"/>
    <mergeCell ref="A236:I236"/>
    <mergeCell ref="A239:H239"/>
    <mergeCell ref="A240:I240"/>
    <mergeCell ref="A243:H243"/>
    <mergeCell ref="A226:H226"/>
    <mergeCell ref="A227:H227"/>
    <mergeCell ref="A209:I209"/>
    <mergeCell ref="A215:H215"/>
    <mergeCell ref="A216:I216"/>
    <mergeCell ref="A204:G204"/>
    <mergeCell ref="A228:H228"/>
    <mergeCell ref="A17:I17"/>
    <mergeCell ref="A224:H224"/>
    <mergeCell ref="D21:H21"/>
    <mergeCell ref="A22:H22"/>
    <mergeCell ref="A244:I244"/>
    <mergeCell ref="A249:H249"/>
    <mergeCell ref="D250:H250"/>
    <mergeCell ref="B25:I25"/>
    <mergeCell ref="B229:I229"/>
    <mergeCell ref="A231:G231"/>
    <mergeCell ref="A232:I232"/>
    <mergeCell ref="A235:H235"/>
    <mergeCell ref="A27:G27"/>
    <mergeCell ref="A28:I28"/>
    <mergeCell ref="A31:H31"/>
    <mergeCell ref="A179:G179"/>
    <mergeCell ref="A180:I180"/>
    <mergeCell ref="A42:I42"/>
    <mergeCell ref="A47:H47"/>
    <mergeCell ref="D48:H48"/>
    <mergeCell ref="A49:H49"/>
    <mergeCell ref="A50:H50"/>
    <mergeCell ref="A51:H51"/>
    <mergeCell ref="B1:I1"/>
    <mergeCell ref="A3:G3"/>
    <mergeCell ref="A4:I4"/>
    <mergeCell ref="A8:H8"/>
    <mergeCell ref="A9:I9"/>
    <mergeCell ref="A55:I55"/>
    <mergeCell ref="A58:H58"/>
    <mergeCell ref="A59:I59"/>
    <mergeCell ref="A62:H62"/>
    <mergeCell ref="A32:I32"/>
    <mergeCell ref="A37:H37"/>
    <mergeCell ref="A38:I38"/>
    <mergeCell ref="A41:H41"/>
    <mergeCell ref="B52:I52"/>
    <mergeCell ref="A53:G53"/>
    <mergeCell ref="A54:G54"/>
    <mergeCell ref="A12:H12"/>
    <mergeCell ref="A23:H23"/>
    <mergeCell ref="A24:H24"/>
    <mergeCell ref="A13:I13"/>
    <mergeCell ref="D225:H225"/>
    <mergeCell ref="B202:I202"/>
    <mergeCell ref="A63:I63"/>
    <mergeCell ref="A66:H66"/>
    <mergeCell ref="A67:I67"/>
    <mergeCell ref="A70:H70"/>
    <mergeCell ref="D71:H71"/>
    <mergeCell ref="A72:H72"/>
    <mergeCell ref="A73:H73"/>
    <mergeCell ref="A74:H74"/>
    <mergeCell ref="B177:I177"/>
    <mergeCell ref="B153:I153"/>
    <mergeCell ref="A154:G154"/>
    <mergeCell ref="A155:G155"/>
    <mergeCell ref="A156:I156"/>
    <mergeCell ref="A159:H159"/>
    <mergeCell ref="A219:H219"/>
    <mergeCell ref="A176:H176"/>
    <mergeCell ref="A220:I220"/>
    <mergeCell ref="A168:I168"/>
    <mergeCell ref="B75:I75"/>
    <mergeCell ref="A76:G76"/>
    <mergeCell ref="A77:G77"/>
    <mergeCell ref="A78:I78"/>
    <mergeCell ref="A163:H163"/>
    <mergeCell ref="A16:H16"/>
    <mergeCell ref="A183:H183"/>
    <mergeCell ref="A20:H20"/>
    <mergeCell ref="A188:H188"/>
    <mergeCell ref="A205:I205"/>
    <mergeCell ref="A200:H200"/>
    <mergeCell ref="A201:H201"/>
    <mergeCell ref="A208:H208"/>
    <mergeCell ref="A82:H82"/>
    <mergeCell ref="A83:I83"/>
    <mergeCell ref="A87:H87"/>
    <mergeCell ref="A88:I88"/>
    <mergeCell ref="A91:H91"/>
    <mergeCell ref="A92:I92"/>
    <mergeCell ref="A97:H97"/>
    <mergeCell ref="D98:H98"/>
    <mergeCell ref="A99:H99"/>
    <mergeCell ref="A100:H100"/>
    <mergeCell ref="A101:H101"/>
    <mergeCell ref="B102:I102"/>
    <mergeCell ref="A103:G103"/>
    <mergeCell ref="A104:G104"/>
    <mergeCell ref="A105:I105"/>
    <mergeCell ref="A164:I164"/>
    <mergeCell ref="A175:H175"/>
    <mergeCell ref="A184:I184"/>
    <mergeCell ref="A167:H167"/>
    <mergeCell ref="A189:I189"/>
    <mergeCell ref="B129:I129"/>
    <mergeCell ref="A130:G130"/>
    <mergeCell ref="A131:G131"/>
    <mergeCell ref="A132:I132"/>
    <mergeCell ref="A135:H135"/>
    <mergeCell ref="A136:I136"/>
    <mergeCell ref="A139:H139"/>
    <mergeCell ref="A140:I140"/>
    <mergeCell ref="A143:H143"/>
    <mergeCell ref="A144:I144"/>
    <mergeCell ref="A148:H148"/>
    <mergeCell ref="D149:H149"/>
    <mergeCell ref="A150:H150"/>
    <mergeCell ref="A151:H151"/>
    <mergeCell ref="A152:H152"/>
    <mergeCell ref="A172:H172"/>
    <mergeCell ref="D173:H173"/>
    <mergeCell ref="A174:H174"/>
    <mergeCell ref="A160:I160"/>
  </mergeCells>
  <conditionalFormatting sqref="L203:Q207">
    <cfRule type="expression" dxfId="3" priority="3" stopIfTrue="1">
      <formula>AND($A203&lt;&gt;"COMPOSICAO",$A203&lt;&gt;"INSUMO",$A203&lt;&gt;"")</formula>
    </cfRule>
    <cfRule type="expression" dxfId="2" priority="4" stopIfTrue="1">
      <formula>AND(OR($A203="COMPOSICAO",$A203="INSUMO",$A203&lt;&gt;""),$A203&lt;&gt;"")</formula>
    </cfRule>
  </conditionalFormatting>
  <conditionalFormatting sqref="L209:Q217">
    <cfRule type="expression" dxfId="1" priority="1" stopIfTrue="1">
      <formula>AND($A209&lt;&gt;"COMPOSICAO",$A209&lt;&gt;"INSUMO",$A209&lt;&gt;"")</formula>
    </cfRule>
    <cfRule type="expression" dxfId="0" priority="2" stopIfTrue="1">
      <formula>AND(OR($A209="COMPOSICAO",$A209="INSUMO",$A209&lt;&gt;""),$A209&lt;&gt;"")</formula>
    </cfRule>
  </conditionalFormatting>
  <printOptions horizontalCentered="1"/>
  <pageMargins left="0.51181102362204722" right="0.31496062992125984" top="0.43307086614173229" bottom="0.39370078740157483" header="0.31496062992125984" footer="0.31496062992125984"/>
  <pageSetup paperSize="9" scale="53" fitToHeight="4" orientation="portrait" r:id="rId1"/>
  <rowBreaks count="2" manualBreakCount="2">
    <brk id="74" max="8" man="1"/>
    <brk id="152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zoomScale="93" zoomScaleNormal="100" zoomScaleSheetLayoutView="93" workbookViewId="0">
      <selection activeCell="K8" sqref="K8"/>
    </sheetView>
  </sheetViews>
  <sheetFormatPr defaultRowHeight="12.75" x14ac:dyDescent="0.2"/>
  <cols>
    <col min="1" max="1" width="3.7109375" style="304" customWidth="1"/>
    <col min="2" max="2" width="10.42578125" style="304" customWidth="1"/>
    <col min="3" max="3" width="33.7109375" style="304" customWidth="1"/>
    <col min="4" max="4" width="13.28515625" style="304" customWidth="1"/>
    <col min="5" max="5" width="13.42578125" style="304" customWidth="1"/>
    <col min="6" max="6" width="12.42578125" style="304" customWidth="1"/>
    <col min="7" max="7" width="6.140625" style="304" customWidth="1"/>
    <col min="8" max="256" width="9.140625" style="304"/>
    <col min="257" max="257" width="3.7109375" style="304" customWidth="1"/>
    <col min="258" max="258" width="10.42578125" style="304" customWidth="1"/>
    <col min="259" max="259" width="33.7109375" style="304" customWidth="1"/>
    <col min="260" max="260" width="13.28515625" style="304" customWidth="1"/>
    <col min="261" max="261" width="13.42578125" style="304" customWidth="1"/>
    <col min="262" max="262" width="12.42578125" style="304" customWidth="1"/>
    <col min="263" max="263" width="6.140625" style="304" customWidth="1"/>
    <col min="264" max="512" width="9.140625" style="304"/>
    <col min="513" max="513" width="3.7109375" style="304" customWidth="1"/>
    <col min="514" max="514" width="10.42578125" style="304" customWidth="1"/>
    <col min="515" max="515" width="33.7109375" style="304" customWidth="1"/>
    <col min="516" max="516" width="13.28515625" style="304" customWidth="1"/>
    <col min="517" max="517" width="13.42578125" style="304" customWidth="1"/>
    <col min="518" max="518" width="12.42578125" style="304" customWidth="1"/>
    <col min="519" max="519" width="6.140625" style="304" customWidth="1"/>
    <col min="520" max="768" width="9.140625" style="304"/>
    <col min="769" max="769" width="3.7109375" style="304" customWidth="1"/>
    <col min="770" max="770" width="10.42578125" style="304" customWidth="1"/>
    <col min="771" max="771" width="33.7109375" style="304" customWidth="1"/>
    <col min="772" max="772" width="13.28515625" style="304" customWidth="1"/>
    <col min="773" max="773" width="13.42578125" style="304" customWidth="1"/>
    <col min="774" max="774" width="12.42578125" style="304" customWidth="1"/>
    <col min="775" max="775" width="6.140625" style="304" customWidth="1"/>
    <col min="776" max="1024" width="9.140625" style="304"/>
    <col min="1025" max="1025" width="3.7109375" style="304" customWidth="1"/>
    <col min="1026" max="1026" width="10.42578125" style="304" customWidth="1"/>
    <col min="1027" max="1027" width="33.7109375" style="304" customWidth="1"/>
    <col min="1028" max="1028" width="13.28515625" style="304" customWidth="1"/>
    <col min="1029" max="1029" width="13.42578125" style="304" customWidth="1"/>
    <col min="1030" max="1030" width="12.42578125" style="304" customWidth="1"/>
    <col min="1031" max="1031" width="6.140625" style="304" customWidth="1"/>
    <col min="1032" max="1280" width="9.140625" style="304"/>
    <col min="1281" max="1281" width="3.7109375" style="304" customWidth="1"/>
    <col min="1282" max="1282" width="10.42578125" style="304" customWidth="1"/>
    <col min="1283" max="1283" width="33.7109375" style="304" customWidth="1"/>
    <col min="1284" max="1284" width="13.28515625" style="304" customWidth="1"/>
    <col min="1285" max="1285" width="13.42578125" style="304" customWidth="1"/>
    <col min="1286" max="1286" width="12.42578125" style="304" customWidth="1"/>
    <col min="1287" max="1287" width="6.140625" style="304" customWidth="1"/>
    <col min="1288" max="1536" width="9.140625" style="304"/>
    <col min="1537" max="1537" width="3.7109375" style="304" customWidth="1"/>
    <col min="1538" max="1538" width="10.42578125" style="304" customWidth="1"/>
    <col min="1539" max="1539" width="33.7109375" style="304" customWidth="1"/>
    <col min="1540" max="1540" width="13.28515625" style="304" customWidth="1"/>
    <col min="1541" max="1541" width="13.42578125" style="304" customWidth="1"/>
    <col min="1542" max="1542" width="12.42578125" style="304" customWidth="1"/>
    <col min="1543" max="1543" width="6.140625" style="304" customWidth="1"/>
    <col min="1544" max="1792" width="9.140625" style="304"/>
    <col min="1793" max="1793" width="3.7109375" style="304" customWidth="1"/>
    <col min="1794" max="1794" width="10.42578125" style="304" customWidth="1"/>
    <col min="1795" max="1795" width="33.7109375" style="304" customWidth="1"/>
    <col min="1796" max="1796" width="13.28515625" style="304" customWidth="1"/>
    <col min="1797" max="1797" width="13.42578125" style="304" customWidth="1"/>
    <col min="1798" max="1798" width="12.42578125" style="304" customWidth="1"/>
    <col min="1799" max="1799" width="6.140625" style="304" customWidth="1"/>
    <col min="1800" max="2048" width="9.140625" style="304"/>
    <col min="2049" max="2049" width="3.7109375" style="304" customWidth="1"/>
    <col min="2050" max="2050" width="10.42578125" style="304" customWidth="1"/>
    <col min="2051" max="2051" width="33.7109375" style="304" customWidth="1"/>
    <col min="2052" max="2052" width="13.28515625" style="304" customWidth="1"/>
    <col min="2053" max="2053" width="13.42578125" style="304" customWidth="1"/>
    <col min="2054" max="2054" width="12.42578125" style="304" customWidth="1"/>
    <col min="2055" max="2055" width="6.140625" style="304" customWidth="1"/>
    <col min="2056" max="2304" width="9.140625" style="304"/>
    <col min="2305" max="2305" width="3.7109375" style="304" customWidth="1"/>
    <col min="2306" max="2306" width="10.42578125" style="304" customWidth="1"/>
    <col min="2307" max="2307" width="33.7109375" style="304" customWidth="1"/>
    <col min="2308" max="2308" width="13.28515625" style="304" customWidth="1"/>
    <col min="2309" max="2309" width="13.42578125" style="304" customWidth="1"/>
    <col min="2310" max="2310" width="12.42578125" style="304" customWidth="1"/>
    <col min="2311" max="2311" width="6.140625" style="304" customWidth="1"/>
    <col min="2312" max="2560" width="9.140625" style="304"/>
    <col min="2561" max="2561" width="3.7109375" style="304" customWidth="1"/>
    <col min="2562" max="2562" width="10.42578125" style="304" customWidth="1"/>
    <col min="2563" max="2563" width="33.7109375" style="304" customWidth="1"/>
    <col min="2564" max="2564" width="13.28515625" style="304" customWidth="1"/>
    <col min="2565" max="2565" width="13.42578125" style="304" customWidth="1"/>
    <col min="2566" max="2566" width="12.42578125" style="304" customWidth="1"/>
    <col min="2567" max="2567" width="6.140625" style="304" customWidth="1"/>
    <col min="2568" max="2816" width="9.140625" style="304"/>
    <col min="2817" max="2817" width="3.7109375" style="304" customWidth="1"/>
    <col min="2818" max="2818" width="10.42578125" style="304" customWidth="1"/>
    <col min="2819" max="2819" width="33.7109375" style="304" customWidth="1"/>
    <col min="2820" max="2820" width="13.28515625" style="304" customWidth="1"/>
    <col min="2821" max="2821" width="13.42578125" style="304" customWidth="1"/>
    <col min="2822" max="2822" width="12.42578125" style="304" customWidth="1"/>
    <col min="2823" max="2823" width="6.140625" style="304" customWidth="1"/>
    <col min="2824" max="3072" width="9.140625" style="304"/>
    <col min="3073" max="3073" width="3.7109375" style="304" customWidth="1"/>
    <col min="3074" max="3074" width="10.42578125" style="304" customWidth="1"/>
    <col min="3075" max="3075" width="33.7109375" style="304" customWidth="1"/>
    <col min="3076" max="3076" width="13.28515625" style="304" customWidth="1"/>
    <col min="3077" max="3077" width="13.42578125" style="304" customWidth="1"/>
    <col min="3078" max="3078" width="12.42578125" style="304" customWidth="1"/>
    <col min="3079" max="3079" width="6.140625" style="304" customWidth="1"/>
    <col min="3080" max="3328" width="9.140625" style="304"/>
    <col min="3329" max="3329" width="3.7109375" style="304" customWidth="1"/>
    <col min="3330" max="3330" width="10.42578125" style="304" customWidth="1"/>
    <col min="3331" max="3331" width="33.7109375" style="304" customWidth="1"/>
    <col min="3332" max="3332" width="13.28515625" style="304" customWidth="1"/>
    <col min="3333" max="3333" width="13.42578125" style="304" customWidth="1"/>
    <col min="3334" max="3334" width="12.42578125" style="304" customWidth="1"/>
    <col min="3335" max="3335" width="6.140625" style="304" customWidth="1"/>
    <col min="3336" max="3584" width="9.140625" style="304"/>
    <col min="3585" max="3585" width="3.7109375" style="304" customWidth="1"/>
    <col min="3586" max="3586" width="10.42578125" style="304" customWidth="1"/>
    <col min="3587" max="3587" width="33.7109375" style="304" customWidth="1"/>
    <col min="3588" max="3588" width="13.28515625" style="304" customWidth="1"/>
    <col min="3589" max="3589" width="13.42578125" style="304" customWidth="1"/>
    <col min="3590" max="3590" width="12.42578125" style="304" customWidth="1"/>
    <col min="3591" max="3591" width="6.140625" style="304" customWidth="1"/>
    <col min="3592" max="3840" width="9.140625" style="304"/>
    <col min="3841" max="3841" width="3.7109375" style="304" customWidth="1"/>
    <col min="3842" max="3842" width="10.42578125" style="304" customWidth="1"/>
    <col min="3843" max="3843" width="33.7109375" style="304" customWidth="1"/>
    <col min="3844" max="3844" width="13.28515625" style="304" customWidth="1"/>
    <col min="3845" max="3845" width="13.42578125" style="304" customWidth="1"/>
    <col min="3846" max="3846" width="12.42578125" style="304" customWidth="1"/>
    <col min="3847" max="3847" width="6.140625" style="304" customWidth="1"/>
    <col min="3848" max="4096" width="9.140625" style="304"/>
    <col min="4097" max="4097" width="3.7109375" style="304" customWidth="1"/>
    <col min="4098" max="4098" width="10.42578125" style="304" customWidth="1"/>
    <col min="4099" max="4099" width="33.7109375" style="304" customWidth="1"/>
    <col min="4100" max="4100" width="13.28515625" style="304" customWidth="1"/>
    <col min="4101" max="4101" width="13.42578125" style="304" customWidth="1"/>
    <col min="4102" max="4102" width="12.42578125" style="304" customWidth="1"/>
    <col min="4103" max="4103" width="6.140625" style="304" customWidth="1"/>
    <col min="4104" max="4352" width="9.140625" style="304"/>
    <col min="4353" max="4353" width="3.7109375" style="304" customWidth="1"/>
    <col min="4354" max="4354" width="10.42578125" style="304" customWidth="1"/>
    <col min="4355" max="4355" width="33.7109375" style="304" customWidth="1"/>
    <col min="4356" max="4356" width="13.28515625" style="304" customWidth="1"/>
    <col min="4357" max="4357" width="13.42578125" style="304" customWidth="1"/>
    <col min="4358" max="4358" width="12.42578125" style="304" customWidth="1"/>
    <col min="4359" max="4359" width="6.140625" style="304" customWidth="1"/>
    <col min="4360" max="4608" width="9.140625" style="304"/>
    <col min="4609" max="4609" width="3.7109375" style="304" customWidth="1"/>
    <col min="4610" max="4610" width="10.42578125" style="304" customWidth="1"/>
    <col min="4611" max="4611" width="33.7109375" style="304" customWidth="1"/>
    <col min="4612" max="4612" width="13.28515625" style="304" customWidth="1"/>
    <col min="4613" max="4613" width="13.42578125" style="304" customWidth="1"/>
    <col min="4614" max="4614" width="12.42578125" style="304" customWidth="1"/>
    <col min="4615" max="4615" width="6.140625" style="304" customWidth="1"/>
    <col min="4616" max="4864" width="9.140625" style="304"/>
    <col min="4865" max="4865" width="3.7109375" style="304" customWidth="1"/>
    <col min="4866" max="4866" width="10.42578125" style="304" customWidth="1"/>
    <col min="4867" max="4867" width="33.7109375" style="304" customWidth="1"/>
    <col min="4868" max="4868" width="13.28515625" style="304" customWidth="1"/>
    <col min="4869" max="4869" width="13.42578125" style="304" customWidth="1"/>
    <col min="4870" max="4870" width="12.42578125" style="304" customWidth="1"/>
    <col min="4871" max="4871" width="6.140625" style="304" customWidth="1"/>
    <col min="4872" max="5120" width="9.140625" style="304"/>
    <col min="5121" max="5121" width="3.7109375" style="304" customWidth="1"/>
    <col min="5122" max="5122" width="10.42578125" style="304" customWidth="1"/>
    <col min="5123" max="5123" width="33.7109375" style="304" customWidth="1"/>
    <col min="5124" max="5124" width="13.28515625" style="304" customWidth="1"/>
    <col min="5125" max="5125" width="13.42578125" style="304" customWidth="1"/>
    <col min="5126" max="5126" width="12.42578125" style="304" customWidth="1"/>
    <col min="5127" max="5127" width="6.140625" style="304" customWidth="1"/>
    <col min="5128" max="5376" width="9.140625" style="304"/>
    <col min="5377" max="5377" width="3.7109375" style="304" customWidth="1"/>
    <col min="5378" max="5378" width="10.42578125" style="304" customWidth="1"/>
    <col min="5379" max="5379" width="33.7109375" style="304" customWidth="1"/>
    <col min="5380" max="5380" width="13.28515625" style="304" customWidth="1"/>
    <col min="5381" max="5381" width="13.42578125" style="304" customWidth="1"/>
    <col min="5382" max="5382" width="12.42578125" style="304" customWidth="1"/>
    <col min="5383" max="5383" width="6.140625" style="304" customWidth="1"/>
    <col min="5384" max="5632" width="9.140625" style="304"/>
    <col min="5633" max="5633" width="3.7109375" style="304" customWidth="1"/>
    <col min="5634" max="5634" width="10.42578125" style="304" customWidth="1"/>
    <col min="5635" max="5635" width="33.7109375" style="304" customWidth="1"/>
    <col min="5636" max="5636" width="13.28515625" style="304" customWidth="1"/>
    <col min="5637" max="5637" width="13.42578125" style="304" customWidth="1"/>
    <col min="5638" max="5638" width="12.42578125" style="304" customWidth="1"/>
    <col min="5639" max="5639" width="6.140625" style="304" customWidth="1"/>
    <col min="5640" max="5888" width="9.140625" style="304"/>
    <col min="5889" max="5889" width="3.7109375" style="304" customWidth="1"/>
    <col min="5890" max="5890" width="10.42578125" style="304" customWidth="1"/>
    <col min="5891" max="5891" width="33.7109375" style="304" customWidth="1"/>
    <col min="5892" max="5892" width="13.28515625" style="304" customWidth="1"/>
    <col min="5893" max="5893" width="13.42578125" style="304" customWidth="1"/>
    <col min="5894" max="5894" width="12.42578125" style="304" customWidth="1"/>
    <col min="5895" max="5895" width="6.140625" style="304" customWidth="1"/>
    <col min="5896" max="6144" width="9.140625" style="304"/>
    <col min="6145" max="6145" width="3.7109375" style="304" customWidth="1"/>
    <col min="6146" max="6146" width="10.42578125" style="304" customWidth="1"/>
    <col min="6147" max="6147" width="33.7109375" style="304" customWidth="1"/>
    <col min="6148" max="6148" width="13.28515625" style="304" customWidth="1"/>
    <col min="6149" max="6149" width="13.42578125" style="304" customWidth="1"/>
    <col min="6150" max="6150" width="12.42578125" style="304" customWidth="1"/>
    <col min="6151" max="6151" width="6.140625" style="304" customWidth="1"/>
    <col min="6152" max="6400" width="9.140625" style="304"/>
    <col min="6401" max="6401" width="3.7109375" style="304" customWidth="1"/>
    <col min="6402" max="6402" width="10.42578125" style="304" customWidth="1"/>
    <col min="6403" max="6403" width="33.7109375" style="304" customWidth="1"/>
    <col min="6404" max="6404" width="13.28515625" style="304" customWidth="1"/>
    <col min="6405" max="6405" width="13.42578125" style="304" customWidth="1"/>
    <col min="6406" max="6406" width="12.42578125" style="304" customWidth="1"/>
    <col min="6407" max="6407" width="6.140625" style="304" customWidth="1"/>
    <col min="6408" max="6656" width="9.140625" style="304"/>
    <col min="6657" max="6657" width="3.7109375" style="304" customWidth="1"/>
    <col min="6658" max="6658" width="10.42578125" style="304" customWidth="1"/>
    <col min="6659" max="6659" width="33.7109375" style="304" customWidth="1"/>
    <col min="6660" max="6660" width="13.28515625" style="304" customWidth="1"/>
    <col min="6661" max="6661" width="13.42578125" style="304" customWidth="1"/>
    <col min="6662" max="6662" width="12.42578125" style="304" customWidth="1"/>
    <col min="6663" max="6663" width="6.140625" style="304" customWidth="1"/>
    <col min="6664" max="6912" width="9.140625" style="304"/>
    <col min="6913" max="6913" width="3.7109375" style="304" customWidth="1"/>
    <col min="6914" max="6914" width="10.42578125" style="304" customWidth="1"/>
    <col min="6915" max="6915" width="33.7109375" style="304" customWidth="1"/>
    <col min="6916" max="6916" width="13.28515625" style="304" customWidth="1"/>
    <col min="6917" max="6917" width="13.42578125" style="304" customWidth="1"/>
    <col min="6918" max="6918" width="12.42578125" style="304" customWidth="1"/>
    <col min="6919" max="6919" width="6.140625" style="304" customWidth="1"/>
    <col min="6920" max="7168" width="9.140625" style="304"/>
    <col min="7169" max="7169" width="3.7109375" style="304" customWidth="1"/>
    <col min="7170" max="7170" width="10.42578125" style="304" customWidth="1"/>
    <col min="7171" max="7171" width="33.7109375" style="304" customWidth="1"/>
    <col min="7172" max="7172" width="13.28515625" style="304" customWidth="1"/>
    <col min="7173" max="7173" width="13.42578125" style="304" customWidth="1"/>
    <col min="7174" max="7174" width="12.42578125" style="304" customWidth="1"/>
    <col min="7175" max="7175" width="6.140625" style="304" customWidth="1"/>
    <col min="7176" max="7424" width="9.140625" style="304"/>
    <col min="7425" max="7425" width="3.7109375" style="304" customWidth="1"/>
    <col min="7426" max="7426" width="10.42578125" style="304" customWidth="1"/>
    <col min="7427" max="7427" width="33.7109375" style="304" customWidth="1"/>
    <col min="7428" max="7428" width="13.28515625" style="304" customWidth="1"/>
    <col min="7429" max="7429" width="13.42578125" style="304" customWidth="1"/>
    <col min="7430" max="7430" width="12.42578125" style="304" customWidth="1"/>
    <col min="7431" max="7431" width="6.140625" style="304" customWidth="1"/>
    <col min="7432" max="7680" width="9.140625" style="304"/>
    <col min="7681" max="7681" width="3.7109375" style="304" customWidth="1"/>
    <col min="7682" max="7682" width="10.42578125" style="304" customWidth="1"/>
    <col min="7683" max="7683" width="33.7109375" style="304" customWidth="1"/>
    <col min="7684" max="7684" width="13.28515625" style="304" customWidth="1"/>
    <col min="7685" max="7685" width="13.42578125" style="304" customWidth="1"/>
    <col min="7686" max="7686" width="12.42578125" style="304" customWidth="1"/>
    <col min="7687" max="7687" width="6.140625" style="304" customWidth="1"/>
    <col min="7688" max="7936" width="9.140625" style="304"/>
    <col min="7937" max="7937" width="3.7109375" style="304" customWidth="1"/>
    <col min="7938" max="7938" width="10.42578125" style="304" customWidth="1"/>
    <col min="7939" max="7939" width="33.7109375" style="304" customWidth="1"/>
    <col min="7940" max="7940" width="13.28515625" style="304" customWidth="1"/>
    <col min="7941" max="7941" width="13.42578125" style="304" customWidth="1"/>
    <col min="7942" max="7942" width="12.42578125" style="304" customWidth="1"/>
    <col min="7943" max="7943" width="6.140625" style="304" customWidth="1"/>
    <col min="7944" max="8192" width="9.140625" style="304"/>
    <col min="8193" max="8193" width="3.7109375" style="304" customWidth="1"/>
    <col min="8194" max="8194" width="10.42578125" style="304" customWidth="1"/>
    <col min="8195" max="8195" width="33.7109375" style="304" customWidth="1"/>
    <col min="8196" max="8196" width="13.28515625" style="304" customWidth="1"/>
    <col min="8197" max="8197" width="13.42578125" style="304" customWidth="1"/>
    <col min="8198" max="8198" width="12.42578125" style="304" customWidth="1"/>
    <col min="8199" max="8199" width="6.140625" style="304" customWidth="1"/>
    <col min="8200" max="8448" width="9.140625" style="304"/>
    <col min="8449" max="8449" width="3.7109375" style="304" customWidth="1"/>
    <col min="8450" max="8450" width="10.42578125" style="304" customWidth="1"/>
    <col min="8451" max="8451" width="33.7109375" style="304" customWidth="1"/>
    <col min="8452" max="8452" width="13.28515625" style="304" customWidth="1"/>
    <col min="8453" max="8453" width="13.42578125" style="304" customWidth="1"/>
    <col min="8454" max="8454" width="12.42578125" style="304" customWidth="1"/>
    <col min="8455" max="8455" width="6.140625" style="304" customWidth="1"/>
    <col min="8456" max="8704" width="9.140625" style="304"/>
    <col min="8705" max="8705" width="3.7109375" style="304" customWidth="1"/>
    <col min="8706" max="8706" width="10.42578125" style="304" customWidth="1"/>
    <col min="8707" max="8707" width="33.7109375" style="304" customWidth="1"/>
    <col min="8708" max="8708" width="13.28515625" style="304" customWidth="1"/>
    <col min="8709" max="8709" width="13.42578125" style="304" customWidth="1"/>
    <col min="8710" max="8710" width="12.42578125" style="304" customWidth="1"/>
    <col min="8711" max="8711" width="6.140625" style="304" customWidth="1"/>
    <col min="8712" max="8960" width="9.140625" style="304"/>
    <col min="8961" max="8961" width="3.7109375" style="304" customWidth="1"/>
    <col min="8962" max="8962" width="10.42578125" style="304" customWidth="1"/>
    <col min="8963" max="8963" width="33.7109375" style="304" customWidth="1"/>
    <col min="8964" max="8964" width="13.28515625" style="304" customWidth="1"/>
    <col min="8965" max="8965" width="13.42578125" style="304" customWidth="1"/>
    <col min="8966" max="8966" width="12.42578125" style="304" customWidth="1"/>
    <col min="8967" max="8967" width="6.140625" style="304" customWidth="1"/>
    <col min="8968" max="9216" width="9.140625" style="304"/>
    <col min="9217" max="9217" width="3.7109375" style="304" customWidth="1"/>
    <col min="9218" max="9218" width="10.42578125" style="304" customWidth="1"/>
    <col min="9219" max="9219" width="33.7109375" style="304" customWidth="1"/>
    <col min="9220" max="9220" width="13.28515625" style="304" customWidth="1"/>
    <col min="9221" max="9221" width="13.42578125" style="304" customWidth="1"/>
    <col min="9222" max="9222" width="12.42578125" style="304" customWidth="1"/>
    <col min="9223" max="9223" width="6.140625" style="304" customWidth="1"/>
    <col min="9224" max="9472" width="9.140625" style="304"/>
    <col min="9473" max="9473" width="3.7109375" style="304" customWidth="1"/>
    <col min="9474" max="9474" width="10.42578125" style="304" customWidth="1"/>
    <col min="9475" max="9475" width="33.7109375" style="304" customWidth="1"/>
    <col min="9476" max="9476" width="13.28515625" style="304" customWidth="1"/>
    <col min="9477" max="9477" width="13.42578125" style="304" customWidth="1"/>
    <col min="9478" max="9478" width="12.42578125" style="304" customWidth="1"/>
    <col min="9479" max="9479" width="6.140625" style="304" customWidth="1"/>
    <col min="9480" max="9728" width="9.140625" style="304"/>
    <col min="9729" max="9729" width="3.7109375" style="304" customWidth="1"/>
    <col min="9730" max="9730" width="10.42578125" style="304" customWidth="1"/>
    <col min="9731" max="9731" width="33.7109375" style="304" customWidth="1"/>
    <col min="9732" max="9732" width="13.28515625" style="304" customWidth="1"/>
    <col min="9733" max="9733" width="13.42578125" style="304" customWidth="1"/>
    <col min="9734" max="9734" width="12.42578125" style="304" customWidth="1"/>
    <col min="9735" max="9735" width="6.140625" style="304" customWidth="1"/>
    <col min="9736" max="9984" width="9.140625" style="304"/>
    <col min="9985" max="9985" width="3.7109375" style="304" customWidth="1"/>
    <col min="9986" max="9986" width="10.42578125" style="304" customWidth="1"/>
    <col min="9987" max="9987" width="33.7109375" style="304" customWidth="1"/>
    <col min="9988" max="9988" width="13.28515625" style="304" customWidth="1"/>
    <col min="9989" max="9989" width="13.42578125" style="304" customWidth="1"/>
    <col min="9990" max="9990" width="12.42578125" style="304" customWidth="1"/>
    <col min="9991" max="9991" width="6.140625" style="304" customWidth="1"/>
    <col min="9992" max="10240" width="9.140625" style="304"/>
    <col min="10241" max="10241" width="3.7109375" style="304" customWidth="1"/>
    <col min="10242" max="10242" width="10.42578125" style="304" customWidth="1"/>
    <col min="10243" max="10243" width="33.7109375" style="304" customWidth="1"/>
    <col min="10244" max="10244" width="13.28515625" style="304" customWidth="1"/>
    <col min="10245" max="10245" width="13.42578125" style="304" customWidth="1"/>
    <col min="10246" max="10246" width="12.42578125" style="304" customWidth="1"/>
    <col min="10247" max="10247" width="6.140625" style="304" customWidth="1"/>
    <col min="10248" max="10496" width="9.140625" style="304"/>
    <col min="10497" max="10497" width="3.7109375" style="304" customWidth="1"/>
    <col min="10498" max="10498" width="10.42578125" style="304" customWidth="1"/>
    <col min="10499" max="10499" width="33.7109375" style="304" customWidth="1"/>
    <col min="10500" max="10500" width="13.28515625" style="304" customWidth="1"/>
    <col min="10501" max="10501" width="13.42578125" style="304" customWidth="1"/>
    <col min="10502" max="10502" width="12.42578125" style="304" customWidth="1"/>
    <col min="10503" max="10503" width="6.140625" style="304" customWidth="1"/>
    <col min="10504" max="10752" width="9.140625" style="304"/>
    <col min="10753" max="10753" width="3.7109375" style="304" customWidth="1"/>
    <col min="10754" max="10754" width="10.42578125" style="304" customWidth="1"/>
    <col min="10755" max="10755" width="33.7109375" style="304" customWidth="1"/>
    <col min="10756" max="10756" width="13.28515625" style="304" customWidth="1"/>
    <col min="10757" max="10757" width="13.42578125" style="304" customWidth="1"/>
    <col min="10758" max="10758" width="12.42578125" style="304" customWidth="1"/>
    <col min="10759" max="10759" width="6.140625" style="304" customWidth="1"/>
    <col min="10760" max="11008" width="9.140625" style="304"/>
    <col min="11009" max="11009" width="3.7109375" style="304" customWidth="1"/>
    <col min="11010" max="11010" width="10.42578125" style="304" customWidth="1"/>
    <col min="11011" max="11011" width="33.7109375" style="304" customWidth="1"/>
    <col min="11012" max="11012" width="13.28515625" style="304" customWidth="1"/>
    <col min="11013" max="11013" width="13.42578125" style="304" customWidth="1"/>
    <col min="11014" max="11014" width="12.42578125" style="304" customWidth="1"/>
    <col min="11015" max="11015" width="6.140625" style="304" customWidth="1"/>
    <col min="11016" max="11264" width="9.140625" style="304"/>
    <col min="11265" max="11265" width="3.7109375" style="304" customWidth="1"/>
    <col min="11266" max="11266" width="10.42578125" style="304" customWidth="1"/>
    <col min="11267" max="11267" width="33.7109375" style="304" customWidth="1"/>
    <col min="11268" max="11268" width="13.28515625" style="304" customWidth="1"/>
    <col min="11269" max="11269" width="13.42578125" style="304" customWidth="1"/>
    <col min="11270" max="11270" width="12.42578125" style="304" customWidth="1"/>
    <col min="11271" max="11271" width="6.140625" style="304" customWidth="1"/>
    <col min="11272" max="11520" width="9.140625" style="304"/>
    <col min="11521" max="11521" width="3.7109375" style="304" customWidth="1"/>
    <col min="11522" max="11522" width="10.42578125" style="304" customWidth="1"/>
    <col min="11523" max="11523" width="33.7109375" style="304" customWidth="1"/>
    <col min="11524" max="11524" width="13.28515625" style="304" customWidth="1"/>
    <col min="11525" max="11525" width="13.42578125" style="304" customWidth="1"/>
    <col min="11526" max="11526" width="12.42578125" style="304" customWidth="1"/>
    <col min="11527" max="11527" width="6.140625" style="304" customWidth="1"/>
    <col min="11528" max="11776" width="9.140625" style="304"/>
    <col min="11777" max="11777" width="3.7109375" style="304" customWidth="1"/>
    <col min="11778" max="11778" width="10.42578125" style="304" customWidth="1"/>
    <col min="11779" max="11779" width="33.7109375" style="304" customWidth="1"/>
    <col min="11780" max="11780" width="13.28515625" style="304" customWidth="1"/>
    <col min="11781" max="11781" width="13.42578125" style="304" customWidth="1"/>
    <col min="11782" max="11782" width="12.42578125" style="304" customWidth="1"/>
    <col min="11783" max="11783" width="6.140625" style="304" customWidth="1"/>
    <col min="11784" max="12032" width="9.140625" style="304"/>
    <col min="12033" max="12033" width="3.7109375" style="304" customWidth="1"/>
    <col min="12034" max="12034" width="10.42578125" style="304" customWidth="1"/>
    <col min="12035" max="12035" width="33.7109375" style="304" customWidth="1"/>
    <col min="12036" max="12036" width="13.28515625" style="304" customWidth="1"/>
    <col min="12037" max="12037" width="13.42578125" style="304" customWidth="1"/>
    <col min="12038" max="12038" width="12.42578125" style="304" customWidth="1"/>
    <col min="12039" max="12039" width="6.140625" style="304" customWidth="1"/>
    <col min="12040" max="12288" width="9.140625" style="304"/>
    <col min="12289" max="12289" width="3.7109375" style="304" customWidth="1"/>
    <col min="12290" max="12290" width="10.42578125" style="304" customWidth="1"/>
    <col min="12291" max="12291" width="33.7109375" style="304" customWidth="1"/>
    <col min="12292" max="12292" width="13.28515625" style="304" customWidth="1"/>
    <col min="12293" max="12293" width="13.42578125" style="304" customWidth="1"/>
    <col min="12294" max="12294" width="12.42578125" style="304" customWidth="1"/>
    <col min="12295" max="12295" width="6.140625" style="304" customWidth="1"/>
    <col min="12296" max="12544" width="9.140625" style="304"/>
    <col min="12545" max="12545" width="3.7109375" style="304" customWidth="1"/>
    <col min="12546" max="12546" width="10.42578125" style="304" customWidth="1"/>
    <col min="12547" max="12547" width="33.7109375" style="304" customWidth="1"/>
    <col min="12548" max="12548" width="13.28515625" style="304" customWidth="1"/>
    <col min="12549" max="12549" width="13.42578125" style="304" customWidth="1"/>
    <col min="12550" max="12550" width="12.42578125" style="304" customWidth="1"/>
    <col min="12551" max="12551" width="6.140625" style="304" customWidth="1"/>
    <col min="12552" max="12800" width="9.140625" style="304"/>
    <col min="12801" max="12801" width="3.7109375" style="304" customWidth="1"/>
    <col min="12802" max="12802" width="10.42578125" style="304" customWidth="1"/>
    <col min="12803" max="12803" width="33.7109375" style="304" customWidth="1"/>
    <col min="12804" max="12804" width="13.28515625" style="304" customWidth="1"/>
    <col min="12805" max="12805" width="13.42578125" style="304" customWidth="1"/>
    <col min="12806" max="12806" width="12.42578125" style="304" customWidth="1"/>
    <col min="12807" max="12807" width="6.140625" style="304" customWidth="1"/>
    <col min="12808" max="13056" width="9.140625" style="304"/>
    <col min="13057" max="13057" width="3.7109375" style="304" customWidth="1"/>
    <col min="13058" max="13058" width="10.42578125" style="304" customWidth="1"/>
    <col min="13059" max="13059" width="33.7109375" style="304" customWidth="1"/>
    <col min="13060" max="13060" width="13.28515625" style="304" customWidth="1"/>
    <col min="13061" max="13061" width="13.42578125" style="304" customWidth="1"/>
    <col min="13062" max="13062" width="12.42578125" style="304" customWidth="1"/>
    <col min="13063" max="13063" width="6.140625" style="304" customWidth="1"/>
    <col min="13064" max="13312" width="9.140625" style="304"/>
    <col min="13313" max="13313" width="3.7109375" style="304" customWidth="1"/>
    <col min="13314" max="13314" width="10.42578125" style="304" customWidth="1"/>
    <col min="13315" max="13315" width="33.7109375" style="304" customWidth="1"/>
    <col min="13316" max="13316" width="13.28515625" style="304" customWidth="1"/>
    <col min="13317" max="13317" width="13.42578125" style="304" customWidth="1"/>
    <col min="13318" max="13318" width="12.42578125" style="304" customWidth="1"/>
    <col min="13319" max="13319" width="6.140625" style="304" customWidth="1"/>
    <col min="13320" max="13568" width="9.140625" style="304"/>
    <col min="13569" max="13569" width="3.7109375" style="304" customWidth="1"/>
    <col min="13570" max="13570" width="10.42578125" style="304" customWidth="1"/>
    <col min="13571" max="13571" width="33.7109375" style="304" customWidth="1"/>
    <col min="13572" max="13572" width="13.28515625" style="304" customWidth="1"/>
    <col min="13573" max="13573" width="13.42578125" style="304" customWidth="1"/>
    <col min="13574" max="13574" width="12.42578125" style="304" customWidth="1"/>
    <col min="13575" max="13575" width="6.140625" style="304" customWidth="1"/>
    <col min="13576" max="13824" width="9.140625" style="304"/>
    <col min="13825" max="13825" width="3.7109375" style="304" customWidth="1"/>
    <col min="13826" max="13826" width="10.42578125" style="304" customWidth="1"/>
    <col min="13827" max="13827" width="33.7109375" style="304" customWidth="1"/>
    <col min="13828" max="13828" width="13.28515625" style="304" customWidth="1"/>
    <col min="13829" max="13829" width="13.42578125" style="304" customWidth="1"/>
    <col min="13830" max="13830" width="12.42578125" style="304" customWidth="1"/>
    <col min="13831" max="13831" width="6.140625" style="304" customWidth="1"/>
    <col min="13832" max="14080" width="9.140625" style="304"/>
    <col min="14081" max="14081" width="3.7109375" style="304" customWidth="1"/>
    <col min="14082" max="14082" width="10.42578125" style="304" customWidth="1"/>
    <col min="14083" max="14083" width="33.7109375" style="304" customWidth="1"/>
    <col min="14084" max="14084" width="13.28515625" style="304" customWidth="1"/>
    <col min="14085" max="14085" width="13.42578125" style="304" customWidth="1"/>
    <col min="14086" max="14086" width="12.42578125" style="304" customWidth="1"/>
    <col min="14087" max="14087" width="6.140625" style="304" customWidth="1"/>
    <col min="14088" max="14336" width="9.140625" style="304"/>
    <col min="14337" max="14337" width="3.7109375" style="304" customWidth="1"/>
    <col min="14338" max="14338" width="10.42578125" style="304" customWidth="1"/>
    <col min="14339" max="14339" width="33.7109375" style="304" customWidth="1"/>
    <col min="14340" max="14340" width="13.28515625" style="304" customWidth="1"/>
    <col min="14341" max="14341" width="13.42578125" style="304" customWidth="1"/>
    <col min="14342" max="14342" width="12.42578125" style="304" customWidth="1"/>
    <col min="14343" max="14343" width="6.140625" style="304" customWidth="1"/>
    <col min="14344" max="14592" width="9.140625" style="304"/>
    <col min="14593" max="14593" width="3.7109375" style="304" customWidth="1"/>
    <col min="14594" max="14594" width="10.42578125" style="304" customWidth="1"/>
    <col min="14595" max="14595" width="33.7109375" style="304" customWidth="1"/>
    <col min="14596" max="14596" width="13.28515625" style="304" customWidth="1"/>
    <col min="14597" max="14597" width="13.42578125" style="304" customWidth="1"/>
    <col min="14598" max="14598" width="12.42578125" style="304" customWidth="1"/>
    <col min="14599" max="14599" width="6.140625" style="304" customWidth="1"/>
    <col min="14600" max="14848" width="9.140625" style="304"/>
    <col min="14849" max="14849" width="3.7109375" style="304" customWidth="1"/>
    <col min="14850" max="14850" width="10.42578125" style="304" customWidth="1"/>
    <col min="14851" max="14851" width="33.7109375" style="304" customWidth="1"/>
    <col min="14852" max="14852" width="13.28515625" style="304" customWidth="1"/>
    <col min="14853" max="14853" width="13.42578125" style="304" customWidth="1"/>
    <col min="14854" max="14854" width="12.42578125" style="304" customWidth="1"/>
    <col min="14855" max="14855" width="6.140625" style="304" customWidth="1"/>
    <col min="14856" max="15104" width="9.140625" style="304"/>
    <col min="15105" max="15105" width="3.7109375" style="304" customWidth="1"/>
    <col min="15106" max="15106" width="10.42578125" style="304" customWidth="1"/>
    <col min="15107" max="15107" width="33.7109375" style="304" customWidth="1"/>
    <col min="15108" max="15108" width="13.28515625" style="304" customWidth="1"/>
    <col min="15109" max="15109" width="13.42578125" style="304" customWidth="1"/>
    <col min="15110" max="15110" width="12.42578125" style="304" customWidth="1"/>
    <col min="15111" max="15111" width="6.140625" style="304" customWidth="1"/>
    <col min="15112" max="15360" width="9.140625" style="304"/>
    <col min="15361" max="15361" width="3.7109375" style="304" customWidth="1"/>
    <col min="15362" max="15362" width="10.42578125" style="304" customWidth="1"/>
    <col min="15363" max="15363" width="33.7109375" style="304" customWidth="1"/>
    <col min="15364" max="15364" width="13.28515625" style="304" customWidth="1"/>
    <col min="15365" max="15365" width="13.42578125" style="304" customWidth="1"/>
    <col min="15366" max="15366" width="12.42578125" style="304" customWidth="1"/>
    <col min="15367" max="15367" width="6.140625" style="304" customWidth="1"/>
    <col min="15368" max="15616" width="9.140625" style="304"/>
    <col min="15617" max="15617" width="3.7109375" style="304" customWidth="1"/>
    <col min="15618" max="15618" width="10.42578125" style="304" customWidth="1"/>
    <col min="15619" max="15619" width="33.7109375" style="304" customWidth="1"/>
    <col min="15620" max="15620" width="13.28515625" style="304" customWidth="1"/>
    <col min="15621" max="15621" width="13.42578125" style="304" customWidth="1"/>
    <col min="15622" max="15622" width="12.42578125" style="304" customWidth="1"/>
    <col min="15623" max="15623" width="6.140625" style="304" customWidth="1"/>
    <col min="15624" max="15872" width="9.140625" style="304"/>
    <col min="15873" max="15873" width="3.7109375" style="304" customWidth="1"/>
    <col min="15874" max="15874" width="10.42578125" style="304" customWidth="1"/>
    <col min="15875" max="15875" width="33.7109375" style="304" customWidth="1"/>
    <col min="15876" max="15876" width="13.28515625" style="304" customWidth="1"/>
    <col min="15877" max="15877" width="13.42578125" style="304" customWidth="1"/>
    <col min="15878" max="15878" width="12.42578125" style="304" customWidth="1"/>
    <col min="15879" max="15879" width="6.140625" style="304" customWidth="1"/>
    <col min="15880" max="16128" width="9.140625" style="304"/>
    <col min="16129" max="16129" width="3.7109375" style="304" customWidth="1"/>
    <col min="16130" max="16130" width="10.42578125" style="304" customWidth="1"/>
    <col min="16131" max="16131" width="33.7109375" style="304" customWidth="1"/>
    <col min="16132" max="16132" width="13.28515625" style="304" customWidth="1"/>
    <col min="16133" max="16133" width="13.42578125" style="304" customWidth="1"/>
    <col min="16134" max="16134" width="12.42578125" style="304" customWidth="1"/>
    <col min="16135" max="16135" width="6.140625" style="304" customWidth="1"/>
    <col min="16136" max="16384" width="9.140625" style="304"/>
  </cols>
  <sheetData>
    <row r="1" spans="1:7" ht="12.75" customHeight="1" x14ac:dyDescent="0.2">
      <c r="B1" s="773" t="s">
        <v>672</v>
      </c>
      <c r="C1" s="773"/>
      <c r="D1" s="773"/>
      <c r="E1" s="773"/>
    </row>
    <row r="2" spans="1:7" ht="12.75" customHeight="1" x14ac:dyDescent="0.2">
      <c r="B2" s="773"/>
      <c r="C2" s="773"/>
      <c r="D2" s="773"/>
      <c r="E2" s="773"/>
    </row>
    <row r="3" spans="1:7" x14ac:dyDescent="0.2">
      <c r="B3" s="773"/>
      <c r="C3" s="773"/>
      <c r="D3" s="773"/>
      <c r="E3" s="773"/>
    </row>
    <row r="4" spans="1:7" ht="13.5" thickBot="1" x14ac:dyDescent="0.25">
      <c r="B4" s="774"/>
      <c r="C4" s="774"/>
      <c r="D4" s="774"/>
      <c r="E4" s="774"/>
    </row>
    <row r="5" spans="1:7" customFormat="1" x14ac:dyDescent="0.2">
      <c r="A5" s="438"/>
      <c r="B5" s="775" t="s">
        <v>328</v>
      </c>
      <c r="C5" s="777" t="s">
        <v>329</v>
      </c>
      <c r="D5" s="440" t="s">
        <v>330</v>
      </c>
      <c r="E5" s="441" t="s">
        <v>330</v>
      </c>
      <c r="F5" s="442"/>
      <c r="G5" s="443"/>
    </row>
    <row r="6" spans="1:7" customFormat="1" ht="13.5" thickBot="1" x14ac:dyDescent="0.25">
      <c r="A6" s="438"/>
      <c r="B6" s="776"/>
      <c r="C6" s="778"/>
      <c r="D6" s="538" t="s">
        <v>331</v>
      </c>
      <c r="E6" s="444" t="s">
        <v>332</v>
      </c>
      <c r="F6" s="442"/>
      <c r="G6" s="443"/>
    </row>
    <row r="7" spans="1:7" customFormat="1" x14ac:dyDescent="0.2">
      <c r="A7" s="438"/>
      <c r="B7" s="445"/>
      <c r="C7" s="446"/>
      <c r="D7" s="447"/>
      <c r="E7" s="448"/>
      <c r="F7" s="442"/>
      <c r="G7" s="443"/>
    </row>
    <row r="8" spans="1:7" customFormat="1" x14ac:dyDescent="0.2">
      <c r="A8" s="438"/>
      <c r="B8" s="445">
        <v>1</v>
      </c>
      <c r="C8" s="449" t="s">
        <v>333</v>
      </c>
      <c r="D8" s="450" t="s">
        <v>327</v>
      </c>
      <c r="E8" s="451">
        <v>6.3</v>
      </c>
      <c r="F8" s="452"/>
      <c r="G8" s="453"/>
    </row>
    <row r="9" spans="1:7" customFormat="1" x14ac:dyDescent="0.2">
      <c r="A9" s="438"/>
      <c r="B9" s="454" t="s">
        <v>99</v>
      </c>
      <c r="C9" s="455" t="s">
        <v>334</v>
      </c>
      <c r="D9" s="456" t="s">
        <v>327</v>
      </c>
      <c r="E9" s="457" t="s">
        <v>327</v>
      </c>
      <c r="F9" s="458"/>
      <c r="G9" s="439"/>
    </row>
    <row r="10" spans="1:7" customFormat="1" x14ac:dyDescent="0.2">
      <c r="A10" s="438"/>
      <c r="B10" s="454" t="s">
        <v>203</v>
      </c>
      <c r="C10" s="455" t="s">
        <v>335</v>
      </c>
      <c r="D10" s="456" t="s">
        <v>327</v>
      </c>
      <c r="E10" s="457" t="s">
        <v>327</v>
      </c>
      <c r="F10" s="458"/>
      <c r="G10" s="439"/>
    </row>
    <row r="11" spans="1:7" customFormat="1" x14ac:dyDescent="0.2">
      <c r="A11" s="438"/>
      <c r="B11" s="454" t="s">
        <v>293</v>
      </c>
      <c r="C11" s="455" t="s">
        <v>336</v>
      </c>
      <c r="D11" s="456" t="s">
        <v>327</v>
      </c>
      <c r="E11" s="457" t="s">
        <v>327</v>
      </c>
      <c r="F11" s="458"/>
      <c r="G11" s="439"/>
    </row>
    <row r="12" spans="1:7" customFormat="1" x14ac:dyDescent="0.2">
      <c r="A12" s="438"/>
      <c r="B12" s="459" t="s">
        <v>327</v>
      </c>
      <c r="C12" s="455" t="s">
        <v>327</v>
      </c>
      <c r="D12" s="456" t="s">
        <v>327</v>
      </c>
      <c r="E12" s="457" t="s">
        <v>327</v>
      </c>
      <c r="F12" s="458"/>
      <c r="G12" s="439"/>
    </row>
    <row r="13" spans="1:7" customFormat="1" x14ac:dyDescent="0.2">
      <c r="A13" s="438"/>
      <c r="B13" s="445">
        <v>2</v>
      </c>
      <c r="C13" s="449" t="s">
        <v>337</v>
      </c>
      <c r="D13" s="460">
        <f>SUM(D14:D17)</f>
        <v>8.65</v>
      </c>
      <c r="E13" s="461">
        <f>SUM(E14:E17)</f>
        <v>10.82</v>
      </c>
      <c r="F13" s="458"/>
      <c r="G13" s="453"/>
    </row>
    <row r="14" spans="1:7" customFormat="1" x14ac:dyDescent="0.2">
      <c r="A14" s="438"/>
      <c r="B14" s="462" t="s">
        <v>286</v>
      </c>
      <c r="C14" s="463" t="s">
        <v>338</v>
      </c>
      <c r="D14" s="539">
        <v>5</v>
      </c>
      <c r="E14" s="457">
        <f>ROUND(D14*1.2515,2)</f>
        <v>6.26</v>
      </c>
      <c r="F14" s="458"/>
      <c r="G14" s="439"/>
    </row>
    <row r="15" spans="1:7" customFormat="1" x14ac:dyDescent="0.2">
      <c r="A15" s="438"/>
      <c r="B15" s="462" t="s">
        <v>287</v>
      </c>
      <c r="C15" s="455" t="s">
        <v>339</v>
      </c>
      <c r="D15" s="539">
        <v>0.65</v>
      </c>
      <c r="E15" s="457">
        <f>ROUND(D15*1.2515,2)</f>
        <v>0.81</v>
      </c>
      <c r="F15" s="458"/>
      <c r="G15" s="439"/>
    </row>
    <row r="16" spans="1:7" customFormat="1" x14ac:dyDescent="0.2">
      <c r="A16" s="438"/>
      <c r="B16" s="462" t="s">
        <v>288</v>
      </c>
      <c r="C16" s="455" t="s">
        <v>340</v>
      </c>
      <c r="D16" s="539">
        <v>3</v>
      </c>
      <c r="E16" s="457">
        <f>ROUND(D16*1.2515,2)</f>
        <v>3.75</v>
      </c>
      <c r="F16" s="458"/>
      <c r="G16" s="464"/>
    </row>
    <row r="17" spans="1:7" customFormat="1" ht="25.5" x14ac:dyDescent="0.2">
      <c r="A17" s="438"/>
      <c r="B17" s="462" t="s">
        <v>289</v>
      </c>
      <c r="C17" s="465" t="s">
        <v>622</v>
      </c>
      <c r="D17" s="539">
        <v>0</v>
      </c>
      <c r="E17" s="457">
        <f>ROUND(D17*1.2515,2)</f>
        <v>0</v>
      </c>
      <c r="F17" s="458"/>
      <c r="G17" s="464"/>
    </row>
    <row r="18" spans="1:7" customFormat="1" x14ac:dyDescent="0.2">
      <c r="A18" s="438"/>
      <c r="B18" s="459"/>
      <c r="C18" s="455"/>
      <c r="D18" s="456"/>
      <c r="E18" s="457"/>
      <c r="F18" s="458"/>
      <c r="G18" s="453"/>
    </row>
    <row r="19" spans="1:7" customFormat="1" x14ac:dyDescent="0.2">
      <c r="A19" s="438"/>
      <c r="B19" s="445">
        <v>3</v>
      </c>
      <c r="C19" s="449" t="s">
        <v>341</v>
      </c>
      <c r="D19" s="456" t="s">
        <v>327</v>
      </c>
      <c r="E19" s="461">
        <f>SUM(E20:E23)</f>
        <v>0.89999999999999991</v>
      </c>
      <c r="F19" s="458"/>
      <c r="G19" s="453"/>
    </row>
    <row r="20" spans="1:7" customFormat="1" x14ac:dyDescent="0.2">
      <c r="A20" s="438"/>
      <c r="B20" s="462" t="s">
        <v>342</v>
      </c>
      <c r="C20" s="455" t="s">
        <v>343</v>
      </c>
      <c r="D20" s="456"/>
      <c r="E20" s="457">
        <v>0.3</v>
      </c>
      <c r="F20" s="458"/>
      <c r="G20" s="453"/>
    </row>
    <row r="21" spans="1:7" customFormat="1" x14ac:dyDescent="0.2">
      <c r="A21" s="438"/>
      <c r="B21" s="462" t="s">
        <v>344</v>
      </c>
      <c r="C21" s="455" t="s">
        <v>345</v>
      </c>
      <c r="D21" s="456"/>
      <c r="E21" s="457">
        <v>0.3</v>
      </c>
      <c r="F21" s="458"/>
      <c r="G21" s="453"/>
    </row>
    <row r="22" spans="1:7" customFormat="1" x14ac:dyDescent="0.2">
      <c r="A22" s="438"/>
      <c r="B22" s="462" t="s">
        <v>346</v>
      </c>
      <c r="C22" s="455" t="s">
        <v>347</v>
      </c>
      <c r="D22" s="456"/>
      <c r="E22" s="457">
        <v>0.3</v>
      </c>
      <c r="F22" s="458"/>
      <c r="G22" s="453"/>
    </row>
    <row r="23" spans="1:7" customFormat="1" x14ac:dyDescent="0.2">
      <c r="A23" s="438"/>
      <c r="B23" s="459"/>
      <c r="C23" s="466"/>
      <c r="D23" s="456"/>
      <c r="E23" s="457"/>
      <c r="F23" s="458"/>
      <c r="G23" s="453"/>
    </row>
    <row r="24" spans="1:7" customFormat="1" x14ac:dyDescent="0.2">
      <c r="A24" s="438"/>
      <c r="B24" s="445">
        <v>4</v>
      </c>
      <c r="C24" s="449" t="s">
        <v>348</v>
      </c>
      <c r="D24" s="456" t="s">
        <v>327</v>
      </c>
      <c r="E24" s="461">
        <v>0.87</v>
      </c>
      <c r="F24" s="458"/>
      <c r="G24" s="453"/>
    </row>
    <row r="25" spans="1:7" customFormat="1" x14ac:dyDescent="0.2">
      <c r="A25" s="438"/>
      <c r="B25" s="459"/>
      <c r="C25" s="455"/>
      <c r="D25" s="456"/>
      <c r="E25" s="457"/>
      <c r="F25" s="458"/>
      <c r="G25" s="453"/>
    </row>
    <row r="26" spans="1:7" customFormat="1" x14ac:dyDescent="0.2">
      <c r="A26" s="438"/>
      <c r="B26" s="445">
        <v>5</v>
      </c>
      <c r="C26" s="449" t="s">
        <v>349</v>
      </c>
      <c r="D26" s="467"/>
      <c r="E26" s="461">
        <v>6</v>
      </c>
      <c r="F26" s="458"/>
      <c r="G26" s="453"/>
    </row>
    <row r="27" spans="1:7" customFormat="1" ht="13.5" thickBot="1" x14ac:dyDescent="0.25">
      <c r="A27" s="438"/>
      <c r="B27" s="459"/>
      <c r="C27" s="455"/>
      <c r="D27" s="468"/>
      <c r="E27" s="469"/>
      <c r="F27" s="458"/>
      <c r="G27" s="439"/>
    </row>
    <row r="28" spans="1:7" customFormat="1" ht="13.5" thickBot="1" x14ac:dyDescent="0.25">
      <c r="A28" s="438"/>
      <c r="B28" s="470" t="s">
        <v>327</v>
      </c>
      <c r="C28" s="471" t="s">
        <v>350</v>
      </c>
      <c r="D28" s="472" t="s">
        <v>327</v>
      </c>
      <c r="E28" s="473">
        <f>ROUND((((1+(E8+E19)/100)*(1+E24/100)*(1+E26/100)/(1-D13/100)-1)*100),2)</f>
        <v>25.47</v>
      </c>
      <c r="F28" s="474"/>
      <c r="G28" s="453"/>
    </row>
    <row r="29" spans="1:7" customFormat="1" x14ac:dyDescent="0.2">
      <c r="A29" s="438"/>
      <c r="B29" s="438"/>
      <c r="C29" s="438"/>
      <c r="D29" s="438"/>
      <c r="E29" s="438"/>
      <c r="F29" s="438"/>
      <c r="G29" s="438"/>
    </row>
    <row r="30" spans="1:7" customFormat="1" x14ac:dyDescent="0.2">
      <c r="A30" s="438"/>
      <c r="B30" s="438"/>
      <c r="C30" s="438"/>
      <c r="D30" s="438"/>
      <c r="E30" s="438"/>
      <c r="F30" s="438"/>
      <c r="G30" s="438" t="s">
        <v>327</v>
      </c>
    </row>
    <row r="31" spans="1:7" customFormat="1" ht="18" x14ac:dyDescent="0.2">
      <c r="A31" s="438"/>
      <c r="B31" s="475" t="s">
        <v>351</v>
      </c>
      <c r="C31" s="475"/>
      <c r="D31" s="475"/>
      <c r="E31" s="475"/>
      <c r="F31" s="475"/>
      <c r="G31" s="438"/>
    </row>
    <row r="32" spans="1:7" customFormat="1" ht="18" x14ac:dyDescent="0.2">
      <c r="A32" s="438"/>
      <c r="B32" s="475"/>
      <c r="C32" s="475"/>
      <c r="D32" s="475"/>
      <c r="E32" s="475"/>
      <c r="F32" s="475"/>
      <c r="G32" s="438"/>
    </row>
    <row r="33" spans="1:9" customFormat="1" ht="18" x14ac:dyDescent="0.2">
      <c r="A33" s="438"/>
      <c r="B33" s="779" t="s">
        <v>352</v>
      </c>
      <c r="C33" s="779"/>
      <c r="D33" s="476">
        <f>ROUND((((1+((E8+E19)/100))*(1+E24/100)*(1+E26/100))/(1-D13/100)-1)*100,2)</f>
        <v>25.47</v>
      </c>
      <c r="E33" s="438"/>
      <c r="F33" s="438"/>
      <c r="G33" s="438"/>
    </row>
    <row r="34" spans="1:9" customFormat="1" x14ac:dyDescent="0.2">
      <c r="A34" s="438"/>
      <c r="B34" s="780" t="s">
        <v>327</v>
      </c>
      <c r="C34" s="780"/>
      <c r="D34" s="438"/>
      <c r="E34" s="438"/>
      <c r="F34" s="438"/>
      <c r="G34" s="438"/>
    </row>
    <row r="35" spans="1:9" customFormat="1" x14ac:dyDescent="0.2">
      <c r="A35" s="438"/>
      <c r="B35" s="781" t="s">
        <v>353</v>
      </c>
      <c r="C35" s="781"/>
      <c r="D35" s="781"/>
      <c r="E35" s="781"/>
      <c r="F35" s="781"/>
      <c r="G35" s="781"/>
    </row>
    <row r="36" spans="1:9" customFormat="1" x14ac:dyDescent="0.2">
      <c r="A36" s="438"/>
      <c r="B36" s="438"/>
      <c r="C36" s="438"/>
      <c r="D36" s="438"/>
      <c r="E36" s="438"/>
      <c r="F36" s="438"/>
      <c r="G36" s="438"/>
    </row>
    <row r="37" spans="1:9" customFormat="1" ht="20.25" x14ac:dyDescent="0.2">
      <c r="A37" s="438"/>
      <c r="B37" s="782" t="s">
        <v>377</v>
      </c>
      <c r="C37" s="782"/>
      <c r="D37" s="782"/>
      <c r="E37" s="782"/>
      <c r="F37" s="782"/>
      <c r="G37" s="438"/>
    </row>
    <row r="40" spans="1:9" x14ac:dyDescent="0.2">
      <c r="A40" s="305"/>
      <c r="B40" s="305"/>
      <c r="C40" s="305"/>
      <c r="D40" s="305"/>
      <c r="E40" s="305"/>
      <c r="F40" s="305"/>
      <c r="G40" s="305"/>
    </row>
    <row r="41" spans="1:9" x14ac:dyDescent="0.2">
      <c r="B41" s="768"/>
      <c r="C41" s="768"/>
      <c r="D41" s="268"/>
      <c r="E41" s="768"/>
      <c r="F41" s="768"/>
    </row>
    <row r="42" spans="1:9" x14ac:dyDescent="0.2">
      <c r="B42" s="770" t="s">
        <v>651</v>
      </c>
      <c r="C42" s="770"/>
      <c r="D42" s="268"/>
      <c r="E42" s="771" t="s">
        <v>372</v>
      </c>
      <c r="F42" s="771"/>
    </row>
    <row r="43" spans="1:9" ht="20.25" customHeight="1" x14ac:dyDescent="0.2">
      <c r="B43" s="279"/>
      <c r="C43" s="279"/>
      <c r="D43" s="279"/>
      <c r="E43" s="279"/>
      <c r="F43" s="277"/>
    </row>
    <row r="45" spans="1:9" x14ac:dyDescent="0.2">
      <c r="B45" s="422"/>
      <c r="C45" s="422"/>
      <c r="D45" s="422"/>
      <c r="E45" s="422"/>
      <c r="F45" s="277"/>
      <c r="G45" s="427"/>
      <c r="H45" s="427"/>
      <c r="I45" s="427"/>
    </row>
    <row r="46" spans="1:9" x14ac:dyDescent="0.2">
      <c r="B46" s="630"/>
      <c r="C46" s="630"/>
      <c r="D46" s="630"/>
      <c r="E46" s="422"/>
      <c r="F46" s="277"/>
      <c r="G46" s="427"/>
      <c r="H46" s="427"/>
      <c r="I46" s="427"/>
    </row>
    <row r="47" spans="1:9" x14ac:dyDescent="0.2">
      <c r="B47" s="631"/>
      <c r="C47" s="631"/>
      <c r="D47" s="631"/>
      <c r="E47" s="432"/>
      <c r="F47" s="277"/>
      <c r="G47" s="427"/>
      <c r="H47" s="427"/>
      <c r="I47" s="427"/>
    </row>
  </sheetData>
  <mergeCells count="13">
    <mergeCell ref="B35:G35"/>
    <mergeCell ref="B42:C42"/>
    <mergeCell ref="E42:F42"/>
    <mergeCell ref="B47:D47"/>
    <mergeCell ref="B46:D46"/>
    <mergeCell ref="B37:F37"/>
    <mergeCell ref="B41:C41"/>
    <mergeCell ref="E41:F41"/>
    <mergeCell ref="B1:E4"/>
    <mergeCell ref="B5:B6"/>
    <mergeCell ref="C5:C6"/>
    <mergeCell ref="B33:C33"/>
    <mergeCell ref="B34:C34"/>
  </mergeCells>
  <pageMargins left="0.511811024" right="0.511811024" top="0.78740157499999996" bottom="0.78740157499999996" header="0.31496062000000002" footer="0.31496062000000002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zoomScale="70" zoomScaleNormal="70" workbookViewId="0">
      <selection activeCell="AA55" sqref="AA55"/>
    </sheetView>
  </sheetViews>
  <sheetFormatPr defaultRowHeight="15" x14ac:dyDescent="0.25"/>
  <cols>
    <col min="1" max="16384" width="9.140625" style="783"/>
  </cols>
  <sheetData/>
  <pageMargins left="0.51181102362204722" right="0.51181102362204722" top="0.78740157480314965" bottom="0.78740157480314965" header="0.31496062992125984" footer="0.31496062992125984"/>
  <pageSetup paperSize="9" scale="44" fitToHeight="0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Planilha</vt:lpstr>
      <vt:lpstr>Memorial de Cálculo 1</vt:lpstr>
      <vt:lpstr>Cronograma</vt:lpstr>
      <vt:lpstr>Para word 1</vt:lpstr>
      <vt:lpstr>Para word 2</vt:lpstr>
      <vt:lpstr>Cron barras</vt:lpstr>
      <vt:lpstr>Resumo interceptor</vt:lpstr>
      <vt:lpstr>Interceptor(mão-de-obra)</vt:lpstr>
      <vt:lpstr>Interceptor (materiais)</vt:lpstr>
      <vt:lpstr>CPU</vt:lpstr>
      <vt:lpstr>BDI - SERVIÇOS</vt:lpstr>
      <vt:lpstr>ENCARGOS SOCIAIS</vt:lpstr>
      <vt:lpstr>'BDI - SERVIÇOS'!Area_de_impressao</vt:lpstr>
      <vt:lpstr>CPU!Area_de_impressao</vt:lpstr>
      <vt:lpstr>'Cron barras'!Area_de_impressao</vt:lpstr>
      <vt:lpstr>Cronograma!Area_de_impressao</vt:lpstr>
      <vt:lpstr>'Memorial de Cálculo 1'!Area_de_impressao</vt:lpstr>
      <vt:lpstr>Planilha!Area_de_impressao</vt:lpstr>
      <vt:lpstr>'Resumo interceptor'!Area_de_impressao</vt:lpstr>
      <vt:lpstr>'Interceptor (materiais)'!Titulos_de_impressao</vt:lpstr>
      <vt:lpstr>'Interceptor(mão-de-obra)'!Titulos_de_impressao</vt:lpstr>
      <vt:lpstr>Planilha!Titulos_de_impressao</vt:lpstr>
      <vt:lpstr>'Resumo interceptor'!Titulos_de_impressao</vt:lpstr>
    </vt:vector>
  </TitlesOfParts>
  <Company>ESSE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Carvalho Araújo</dc:creator>
  <cp:lastModifiedBy>Microsoft</cp:lastModifiedBy>
  <cp:lastPrinted>2019-07-04T18:12:02Z</cp:lastPrinted>
  <dcterms:created xsi:type="dcterms:W3CDTF">2006-01-20T12:49:43Z</dcterms:created>
  <dcterms:modified xsi:type="dcterms:W3CDTF">2019-07-04T21:18:15Z</dcterms:modified>
</cp:coreProperties>
</file>